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4"/>
  </bookViews>
  <sheets>
    <sheet name="BDI" sheetId="3" r:id="rId1"/>
    <sheet name="MC" sheetId="8" r:id="rId2"/>
    <sheet name="PO" sheetId="6" r:id="rId3"/>
    <sheet name="CFF" sheetId="5" r:id="rId4"/>
    <sheet name="BM" sheetId="9" r:id="rId5"/>
  </sheets>
  <externalReferences>
    <externalReference r:id="rId6"/>
  </externalReferences>
  <definedNames>
    <definedName name="_xlnm.Print_Area" localSheetId="0">BDI!$A$1:$I$47</definedName>
    <definedName name="_xlnm.Print_Area" localSheetId="4">BM!$A$1:$P$42</definedName>
    <definedName name="_xlnm.Print_Area" localSheetId="3">CFF!$A$1:$H$31</definedName>
    <definedName name="_xlnm.Print_Area" localSheetId="1">MC!$A$1:$I$41</definedName>
    <definedName name="_xlnm.Print_Area" localSheetId="2">PO!$A$1:$I$42</definedName>
    <definedName name="ORÇAMENTO.CustoUnitario" localSheetId="4" hidden="1">ROUND(BM!$U1,15-13*BM!$AF$8)</definedName>
    <definedName name="ORÇAMENTO.CustoUnitario" localSheetId="1" hidden="1">ROUND(MC!$U1,15-13*MC!$AF$8)</definedName>
    <definedName name="ORÇAMENTO.CustoUnitario" hidden="1">ROUND(PO!#REF!,15-13*PO!#REF!)</definedName>
    <definedName name="ORÇAMENTO.PrecoUnitarioLicitado" localSheetId="4" hidden="1">BM!$AL1</definedName>
    <definedName name="ORÇAMENTO.PrecoUnitarioLicitado" localSheetId="1" hidden="1">MC!$AL1</definedName>
    <definedName name="ORÇAMENTO.PrecoUnitarioLicitado" hidden="1">PO!$M1</definedName>
    <definedName name="SomaAgrup" localSheetId="4" hidden="1">SUMIF(OFFSET(BM!$C1,1,0,BM!$D1),"S",OFFSET(BM!A1,1,0,BM!$D1))</definedName>
    <definedName name="SomaAgrup" localSheetId="1" hidden="1">SUMIF(OFFSET(MC!$C1,1,0,MC!$D1),"S",OFFSET(MC!A1,1,0,MC!$D1))</definedName>
    <definedName name="SomaAgrup" hidden="1">SUMIF(OFFSET(PO!$C1,1,0,PO!$D1),"S",OFFSET(PO!A1,1,0,PO!$D1))</definedName>
    <definedName name="TIPOORCAMENTO" hidden="1">IF(VALUE([1]MENU!$O$3)=2,"Licitado","Proposto")</definedName>
    <definedName name="VTOTAL1" localSheetId="4" hidden="1">ROUND(BM!$T1*BM!$W1,15-13*BM!$AF$11)</definedName>
    <definedName name="VTOTAL1" localSheetId="1" hidden="1">ROUND(MC!$T1*MC!$W1,15-13*MC!$AF$11)</definedName>
    <definedName name="VTOTAL1" hidden="1">ROUND(PO!#REF!*PO!#REF!,15-13*PO!#REF!)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9" l="1"/>
  <c r="H22" i="9"/>
  <c r="H23" i="6"/>
  <c r="H22" i="6"/>
  <c r="H34" i="9" l="1"/>
  <c r="F34" i="9"/>
  <c r="H33" i="9"/>
  <c r="F33" i="9"/>
  <c r="H32" i="9"/>
  <c r="H30" i="9"/>
  <c r="H29" i="9"/>
  <c r="H28" i="9"/>
  <c r="H27" i="9"/>
  <c r="F27" i="9"/>
  <c r="F28" i="9" s="1"/>
  <c r="F29" i="9" s="1"/>
  <c r="F30" i="9" s="1"/>
  <c r="F25" i="9"/>
  <c r="I25" i="9" s="1"/>
  <c r="I24" i="9"/>
  <c r="F24" i="9"/>
  <c r="I23" i="9"/>
  <c r="F22" i="9"/>
  <c r="I22" i="9" s="1"/>
  <c r="I21" i="9"/>
  <c r="D23" i="5"/>
  <c r="D22" i="5"/>
  <c r="D21" i="5"/>
  <c r="H33" i="6"/>
  <c r="H34" i="6"/>
  <c r="H32" i="6"/>
  <c r="H28" i="6"/>
  <c r="H29" i="6"/>
  <c r="H30" i="6"/>
  <c r="H27" i="6"/>
  <c r="F34" i="6"/>
  <c r="F33" i="6"/>
  <c r="F27" i="6"/>
  <c r="F28" i="6" s="1"/>
  <c r="F29" i="6" s="1"/>
  <c r="F30" i="6" s="1"/>
  <c r="F24" i="6"/>
  <c r="F25" i="6" s="1"/>
  <c r="F22" i="6"/>
  <c r="G25" i="8" l="1"/>
  <c r="F22" i="8"/>
  <c r="F34" i="8"/>
  <c r="F30" i="8"/>
  <c r="F29" i="8"/>
  <c r="F27" i="8"/>
  <c r="L19" i="3"/>
  <c r="F24" i="8" l="1"/>
  <c r="F25" i="8" s="1"/>
  <c r="I23" i="6"/>
  <c r="I24" i="6" l="1"/>
  <c r="I25" i="6"/>
  <c r="G28" i="8"/>
  <c r="F33" i="8"/>
  <c r="F28" i="8"/>
  <c r="I22" i="6"/>
  <c r="I21" i="6"/>
  <c r="D20" i="5" l="1"/>
  <c r="D24" i="5" s="1"/>
  <c r="I35" i="6"/>
  <c r="I35" i="9"/>
  <c r="E20" i="5" l="1"/>
  <c r="E21" i="5"/>
  <c r="E23" i="5"/>
  <c r="E22" i="5"/>
  <c r="E24" i="5" l="1"/>
</calcChain>
</file>

<file path=xl/sharedStrings.xml><?xml version="1.0" encoding="utf-8"?>
<sst xmlns="http://schemas.openxmlformats.org/spreadsheetml/2006/main" count="266" uniqueCount="88">
  <si>
    <t>NÚMERO</t>
  </si>
  <si>
    <t>OBSERVAÇÃO</t>
  </si>
  <si>
    <t>OBJETO</t>
  </si>
  <si>
    <t>UNIDADE</t>
  </si>
  <si>
    <t>QUANTITATIVO</t>
  </si>
  <si>
    <t>PREÇO UNITÁRIO</t>
  </si>
  <si>
    <t>PREÇO UNITÁRIO COM BDI</t>
  </si>
  <si>
    <t>PREÇO TOTAL</t>
  </si>
  <si>
    <t>M2</t>
  </si>
  <si>
    <t>BDI</t>
  </si>
  <si>
    <t>CÓDIGO</t>
  </si>
  <si>
    <t>M</t>
  </si>
  <si>
    <t>M3</t>
  </si>
  <si>
    <t>TOTAL</t>
  </si>
  <si>
    <t>FOLHA Nº: 02/05</t>
  </si>
  <si>
    <t>ISS: 5,00%</t>
  </si>
  <si>
    <t>FORMA DE EXECUÇÃO</t>
  </si>
  <si>
    <t>INDIRETA</t>
  </si>
  <si>
    <t>BDI CONFORME PLANILHA MULTIPLA V3_05 - CAIXA ECONOMICA FEDERAL</t>
  </si>
  <si>
    <t>ORÇAMENTISTA</t>
  </si>
  <si>
    <t>ENG SAMUEL CARLOS DINIZ DOS SANTOS</t>
  </si>
  <si>
    <t>Representante do Tomador / Ag. Promotor ou Tomador</t>
  </si>
  <si>
    <t>CREA/CAU:</t>
  </si>
  <si>
    <t>223019/LD</t>
  </si>
  <si>
    <t>Nome:</t>
  </si>
  <si>
    <t>ELMO ALVES DO NASCIMENTO</t>
  </si>
  <si>
    <t>Cargo:</t>
  </si>
  <si>
    <t>PREFEITO MUNICIPAL</t>
  </si>
  <si>
    <t>FOLHA Nº: 01/05</t>
  </si>
  <si>
    <t>VALOR/META</t>
  </si>
  <si>
    <t>PESO</t>
  </si>
  <si>
    <t>MÊS 1</t>
  </si>
  <si>
    <t>MÊS 2</t>
  </si>
  <si>
    <t>MÊS 3</t>
  </si>
  <si>
    <t>PLACA DE OBRA EM CHAPA DE ACO GALVANIZADO</t>
  </si>
  <si>
    <t>74209/1</t>
  </si>
  <si>
    <t>FOLHA Nº: 03/05</t>
  </si>
  <si>
    <t>MEMORIAL DE CALCULO</t>
  </si>
  <si>
    <t>VOLUME</t>
  </si>
  <si>
    <t>COMPRIMENTO</t>
  </si>
  <si>
    <t>FOLHA Nº: 04/05</t>
  </si>
  <si>
    <t>CRONOGRAMA FÍSICO (%)</t>
  </si>
  <si>
    <t>CRONOGRAMA FINANCEIRO (R$)</t>
  </si>
  <si>
    <t>SALDO</t>
  </si>
  <si>
    <t>ACUMULADO ANTERIOR</t>
  </si>
  <si>
    <t>PERIODO</t>
  </si>
  <si>
    <t>ACUMULADO INCLUINDO O PERIODO</t>
  </si>
  <si>
    <t>SERVIÇOS PRELIMINARES</t>
  </si>
  <si>
    <t>REGULARIZACAO E COMPACTACAO DE SUBLEITO ATE 20 CM DE ESPESSURA</t>
  </si>
  <si>
    <t>72961</t>
  </si>
  <si>
    <t>CBUQ</t>
  </si>
  <si>
    <t>EXECUÇÃO DE IMPRIMAÇÃO COM ASFALTO DILUÍDO CM-30. AF_09/2017</t>
  </si>
  <si>
    <t>96401</t>
  </si>
  <si>
    <t>PINTURA DE LIGACAO COM EMULSAO RR-1C</t>
  </si>
  <si>
    <t>72942</t>
  </si>
  <si>
    <t>CONSTRUÇÃO DE PAVIMENTO COM APLICAÇÃO DE CONCRETO BETUMINOSO USINADO A QUENTE (CBUQ), CAMADA DE ROLAMENTO, COM ESPESSURA DE 3,0 CM - EXCLUSIVE TRANSPORTE. AF_03/2017</t>
  </si>
  <si>
    <t>TRANSPORTE COM CAMINHÃO BASCULANTE 10 M3 DE MASSA ASFALTICA PARA PAVIMENTAÇÃO URBANA</t>
  </si>
  <si>
    <t>95303</t>
  </si>
  <si>
    <t>M3 X KM</t>
  </si>
  <si>
    <t>SARJETA</t>
  </si>
  <si>
    <t>EXECUÇÃO DE SARJETA DE CONCRETO USINADO, MOLDADA  IN LOCO  EM TRECHO RETO, 30 CM BASE X 15 CM ALTURA. AF_06/2016</t>
  </si>
  <si>
    <t>94281</t>
  </si>
  <si>
    <t>ESCAVACAO MECANICA CAMPO ABERTO EM SOLO EXCETO ROCHA ATE 2,00M PROFUNDIDADE</t>
  </si>
  <si>
    <t>REATERRO MANUAL APILOADO COM SOQUETE. AF_10/2017</t>
  </si>
  <si>
    <t>OBSEERVAÇÃO</t>
  </si>
  <si>
    <t>ÁREA</t>
  </si>
  <si>
    <t>VOLUME X DISTANCIA</t>
  </si>
  <si>
    <t>PLANILHA DE LEVANTAMENTO DE EVENTOS</t>
  </si>
  <si>
    <t xml:space="preserve">MODELO DE BOLETIM DE METIÇÃO A SER SEGUIDO </t>
  </si>
  <si>
    <t>ASSENTAMENTO DE GUIA (MEIO-FIO) EM TRECHO CURVO, CONFECCIONADA EM CONCRETO PRÉ-FABRICADO, DIMENSÕES 100X15X13X20 CM (COMPRIMENTO X BASE INFERIOR X BASE SUPERIOR X ALTURA), PARA URBANIZAÇÃO INTERNA DE EMPREENDIMENTOS. AF_06/2016_P</t>
  </si>
  <si>
    <t>FOLHA Nº: 05/05</t>
  </si>
  <si>
    <t>LOCAL: MARICOTA</t>
  </si>
  <si>
    <t>PLANILHA SINAP 09/2019</t>
  </si>
  <si>
    <t>OBRA: ESTRADA VICINAL DE MARICOTA, 341 M</t>
  </si>
  <si>
    <t>OBRA: ESTRADA VICINAL MARICOTA, 341 M</t>
  </si>
  <si>
    <t>341*6*0,03</t>
  </si>
  <si>
    <t>341*6</t>
  </si>
  <si>
    <t>341*6*0,03*25</t>
  </si>
  <si>
    <t>341*2</t>
  </si>
  <si>
    <t>REATERRO NA ÁREA DA CALÇADA PARA SUPORTE DO MEIO FIO - LARGURA DE 1M NO TRECHO DE 529,40 M</t>
  </si>
  <si>
    <t>529,4*2*0,2*1</t>
  </si>
  <si>
    <t>0,3*0,15*341*2</t>
  </si>
  <si>
    <t>53*0,15*0,2</t>
  </si>
  <si>
    <t>CUBQ</t>
  </si>
  <si>
    <t>OBRA:  ESTRADA VICINAL DE MARICOTA, 341 M</t>
  </si>
  <si>
    <t>PREFEITURA MUNICIPAL DE CAPIM BRANCO</t>
  </si>
  <si>
    <t>DATA: 06/02/2020</t>
  </si>
  <si>
    <t>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</si>
</sst>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1"/>
      <name val="Calibri"/>
      <family val="2"/>
      <scheme val="minor"/>
    </font>
    <font>
      <b/>
      <u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u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000000"/>
      <name val="Book Antiqua"/>
      <family val="1"/>
    </font>
    <font>
      <sz val="11"/>
      <name val="Calibri"/>
      <family val="2"/>
    </font>
    <font>
      <b/>
      <sz val="16"/>
      <color rgb="FF00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2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0" borderId="0" xfId="0" applyNumberFormat="1"/>
    <xf numFmtId="164" fontId="0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Border="1"/>
    <xf numFmtId="164" fontId="1" fillId="0" borderId="11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2" fontId="0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ill="1"/>
    <xf numFmtId="164" fontId="1" fillId="3" borderId="11" xfId="0" applyNumberFormat="1" applyFont="1" applyFill="1" applyBorder="1" applyAlignment="1">
      <alignment horizontal="center"/>
    </xf>
    <xf numFmtId="0" fontId="0" fillId="3" borderId="0" xfId="0" applyFill="1" applyBorder="1"/>
    <xf numFmtId="164" fontId="1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 wrapText="1"/>
    </xf>
    <xf numFmtId="164" fontId="4" fillId="3" borderId="0" xfId="0" applyNumberFormat="1" applyFont="1" applyFill="1" applyBorder="1" applyAlignment="1">
      <alignment vertical="center" wrapText="1"/>
    </xf>
    <xf numFmtId="10" fontId="4" fillId="3" borderId="0" xfId="0" applyNumberFormat="1" applyFont="1" applyFill="1" applyBorder="1" applyAlignment="1">
      <alignment vertical="center" wrapText="1"/>
    </xf>
    <xf numFmtId="164" fontId="0" fillId="3" borderId="0" xfId="0" applyNumberForma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vertical="center" wrapText="1"/>
    </xf>
    <xf numFmtId="164" fontId="1" fillId="3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vertical="center" wrapText="1"/>
    </xf>
    <xf numFmtId="0" fontId="0" fillId="2" borderId="10" xfId="0" applyFill="1" applyBorder="1"/>
    <xf numFmtId="0" fontId="0" fillId="2" borderId="9" xfId="0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/>
    <xf numFmtId="2" fontId="0" fillId="2" borderId="9" xfId="0" applyNumberFormat="1" applyFon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9" xfId="0" applyNumberFormat="1" applyFill="1" applyBorder="1"/>
    <xf numFmtId="164" fontId="0" fillId="2" borderId="8" xfId="0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0" xfId="0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/>
    </xf>
    <xf numFmtId="0" fontId="10" fillId="2" borderId="15" xfId="0" applyFont="1" applyFill="1" applyBorder="1" applyAlignment="1" applyProtection="1">
      <alignment vertical="center" wrapText="1"/>
    </xf>
    <xf numFmtId="0" fontId="9" fillId="2" borderId="11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0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2" fontId="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/>
    <xf numFmtId="164" fontId="0" fillId="2" borderId="15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2" borderId="13" xfId="0" applyFont="1" applyFill="1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 wrapText="1"/>
    </xf>
    <xf numFmtId="0" fontId="0" fillId="2" borderId="13" xfId="0" applyFill="1" applyBorder="1"/>
    <xf numFmtId="2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13" xfId="0" applyNumberFormat="1" applyFill="1" applyBorder="1"/>
    <xf numFmtId="164" fontId="0" fillId="2" borderId="14" xfId="0" applyNumberFormat="1" applyFill="1" applyBorder="1" applyAlignment="1">
      <alignment horizontal="center" vertical="center"/>
    </xf>
    <xf numFmtId="0" fontId="0" fillId="3" borderId="10" xfId="0" applyFill="1" applyBorder="1"/>
    <xf numFmtId="0" fontId="0" fillId="3" borderId="9" xfId="0" applyFont="1" applyFill="1" applyBorder="1" applyAlignment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 wrapText="1"/>
    </xf>
    <xf numFmtId="0" fontId="0" fillId="3" borderId="9" xfId="0" applyFill="1" applyBorder="1"/>
    <xf numFmtId="2" fontId="0" fillId="3" borderId="9" xfId="0" applyNumberFormat="1" applyFon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9" xfId="0" applyNumberFormat="1" applyFill="1" applyBorder="1"/>
    <xf numFmtId="164" fontId="0" fillId="3" borderId="8" xfId="0" applyNumberFormat="1" applyFill="1" applyBorder="1" applyAlignment="1">
      <alignment horizontal="center" vertical="center"/>
    </xf>
    <xf numFmtId="0" fontId="0" fillId="3" borderId="11" xfId="0" applyFill="1" applyBorder="1"/>
    <xf numFmtId="0" fontId="0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2" fontId="0" fillId="3" borderId="0" xfId="0" applyNumberFormat="1" applyFont="1" applyFill="1" applyBorder="1" applyAlignment="1">
      <alignment horizontal="center" vertical="center"/>
    </xf>
    <xf numFmtId="164" fontId="0" fillId="3" borderId="0" xfId="0" applyNumberFormat="1" applyFill="1" applyBorder="1"/>
    <xf numFmtId="164" fontId="0" fillId="3" borderId="15" xfId="0" applyNumberFormat="1" applyFill="1" applyBorder="1" applyAlignment="1">
      <alignment horizontal="center" vertical="center"/>
    </xf>
    <xf numFmtId="0" fontId="0" fillId="3" borderId="12" xfId="0" applyFill="1" applyBorder="1"/>
    <xf numFmtId="0" fontId="0" fillId="3" borderId="13" xfId="0" applyFont="1" applyFill="1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left" vertical="center" wrapText="1"/>
    </xf>
    <xf numFmtId="0" fontId="0" fillId="3" borderId="13" xfId="0" applyFill="1" applyBorder="1"/>
    <xf numFmtId="2" fontId="0" fillId="3" borderId="13" xfId="0" applyNumberFormat="1" applyFont="1" applyFill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13" xfId="0" applyNumberFormat="1" applyFill="1" applyBorder="1"/>
    <xf numFmtId="0" fontId="8" fillId="4" borderId="11" xfId="0" applyFont="1" applyFill="1" applyBorder="1" applyAlignment="1" applyProtection="1">
      <alignment vertical="center" wrapText="1"/>
    </xf>
    <xf numFmtId="10" fontId="7" fillId="4" borderId="1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shrinkToFit="1"/>
    </xf>
    <xf numFmtId="9" fontId="13" fillId="3" borderId="4" xfId="1" applyFont="1" applyFill="1" applyBorder="1" applyAlignment="1">
      <alignment vertical="center" shrinkToFit="1"/>
    </xf>
    <xf numFmtId="9" fontId="13" fillId="3" borderId="5" xfId="1" applyFont="1" applyFill="1" applyBorder="1" applyAlignment="1">
      <alignment vertical="center" shrinkToFit="1"/>
    </xf>
    <xf numFmtId="9" fontId="13" fillId="3" borderId="6" xfId="1" applyFont="1" applyFill="1" applyBorder="1" applyAlignment="1">
      <alignment vertical="center" shrinkToFit="1"/>
    </xf>
    <xf numFmtId="2" fontId="1" fillId="2" borderId="2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14" xfId="0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0" fontId="0" fillId="2" borderId="8" xfId="0" applyFill="1" applyBorder="1"/>
    <xf numFmtId="164" fontId="1" fillId="2" borderId="12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3" borderId="5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10" fontId="12" fillId="3" borderId="4" xfId="0" applyNumberFormat="1" applyFont="1" applyFill="1" applyBorder="1" applyAlignment="1">
      <alignment horizontal="center" vertical="center"/>
    </xf>
    <xf numFmtId="10" fontId="12" fillId="3" borderId="5" xfId="0" applyNumberFormat="1" applyFont="1" applyFill="1" applyBorder="1" applyAlignment="1">
      <alignment horizontal="center" vertical="center"/>
    </xf>
    <xf numFmtId="10" fontId="12" fillId="3" borderId="6" xfId="0" applyNumberFormat="1" applyFont="1" applyFill="1" applyBorder="1" applyAlignment="1">
      <alignment horizontal="center" vertical="center"/>
    </xf>
    <xf numFmtId="10" fontId="12" fillId="3" borderId="11" xfId="0" applyNumberFormat="1" applyFont="1" applyFill="1" applyBorder="1" applyAlignment="1">
      <alignment horizontal="center" vertical="center"/>
    </xf>
    <xf numFmtId="10" fontId="12" fillId="3" borderId="0" xfId="0" applyNumberFormat="1" applyFont="1" applyFill="1" applyBorder="1" applyAlignment="1">
      <alignment horizontal="center" vertical="center"/>
    </xf>
    <xf numFmtId="10" fontId="13" fillId="3" borderId="15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left" vertical="center"/>
    </xf>
    <xf numFmtId="10" fontId="1" fillId="2" borderId="5" xfId="0" applyNumberFormat="1" applyFont="1" applyFill="1" applyBorder="1" applyAlignment="1">
      <alignment horizontal="left" vertical="center"/>
    </xf>
    <xf numFmtId="10" fontId="1" fillId="2" borderId="6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0" fillId="3" borderId="4" xfId="0" applyNumberFormat="1" applyFont="1" applyFill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10" fontId="5" fillId="2" borderId="18" xfId="0" applyNumberFormat="1" applyFont="1" applyFill="1" applyBorder="1" applyAlignment="1">
      <alignment horizontal="center" vertical="center" wrapText="1"/>
    </xf>
    <xf numFmtId="10" fontId="5" fillId="2" borderId="2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470647</xdr:colOff>
      <xdr:row>19</xdr:row>
      <xdr:rowOff>67236</xdr:rowOff>
    </xdr:from>
    <xdr:to>
      <xdr:col>7</xdr:col>
      <xdr:colOff>930088</xdr:colOff>
      <xdr:row>38</xdr:row>
      <xdr:rowOff>156883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647" y="3765177"/>
          <a:ext cx="10880912" cy="37091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549089</xdr:colOff>
      <xdr:row>1</xdr:row>
      <xdr:rowOff>112060</xdr:rowOff>
    </xdr:from>
    <xdr:to>
      <xdr:col>1</xdr:col>
      <xdr:colOff>1479176</xdr:colOff>
      <xdr:row>9</xdr:row>
      <xdr:rowOff>17930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9" y="302560"/>
          <a:ext cx="1535205" cy="14298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810188</xdr:colOff>
      <xdr:row>1</xdr:row>
      <xdr:rowOff>11206</xdr:rowOff>
    </xdr:from>
    <xdr:to>
      <xdr:col>6</xdr:col>
      <xdr:colOff>123638</xdr:colOff>
      <xdr:row>9</xdr:row>
      <xdr:rowOff>112526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6482" y="201706"/>
          <a:ext cx="4400921" cy="162532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uel/Downloads/200919%20T1%20LICITA&#199;&#195;O%202&#176;CONTRATO/CAIXA/T1%20MO%20CAIX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opLeftCell="A19" zoomScale="85" zoomScaleNormal="85" workbookViewId="0">
      <selection activeCell="I47" sqref="A1:I47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2.85546875" style="6" bestFit="1" customWidth="1"/>
    <col min="10" max="10" width="17.7109375" style="7" customWidth="1"/>
  </cols>
  <sheetData>
    <row r="1" spans="1:12" x14ac:dyDescent="0.25">
      <c r="A1" s="152"/>
      <c r="B1" s="152"/>
      <c r="C1" s="152"/>
      <c r="D1" s="152"/>
      <c r="E1" s="152"/>
      <c r="F1" s="152"/>
      <c r="G1" s="152"/>
      <c r="H1" s="152"/>
      <c r="I1" s="152"/>
    </row>
    <row r="2" spans="1:12" x14ac:dyDescent="0.25">
      <c r="A2" s="152"/>
      <c r="B2" s="152"/>
      <c r="C2" s="152"/>
      <c r="D2" s="152"/>
      <c r="E2" s="152"/>
      <c r="F2" s="152"/>
      <c r="G2" s="152"/>
      <c r="H2" s="152"/>
      <c r="I2" s="152"/>
    </row>
    <row r="3" spans="1:12" x14ac:dyDescent="0.25">
      <c r="A3" s="152"/>
      <c r="B3" s="152"/>
      <c r="C3" s="152"/>
      <c r="D3" s="152"/>
      <c r="E3" s="152"/>
      <c r="F3" s="152"/>
      <c r="G3" s="152"/>
      <c r="H3" s="152"/>
      <c r="I3" s="152"/>
    </row>
    <row r="4" spans="1:12" x14ac:dyDescent="0.25">
      <c r="A4" s="152"/>
      <c r="B4" s="152"/>
      <c r="C4" s="152"/>
      <c r="D4" s="152"/>
      <c r="E4" s="152"/>
      <c r="F4" s="152"/>
      <c r="G4" s="152"/>
      <c r="H4" s="152"/>
      <c r="I4" s="152"/>
    </row>
    <row r="5" spans="1:12" x14ac:dyDescent="0.25">
      <c r="A5" s="152"/>
      <c r="B5" s="152"/>
      <c r="C5" s="152"/>
      <c r="D5" s="152"/>
      <c r="E5" s="152"/>
      <c r="F5" s="152"/>
      <c r="G5" s="152"/>
      <c r="H5" s="152"/>
      <c r="I5" s="152"/>
    </row>
    <row r="6" spans="1:12" x14ac:dyDescent="0.25">
      <c r="A6" s="152"/>
      <c r="B6" s="152"/>
      <c r="C6" s="152"/>
      <c r="D6" s="152"/>
      <c r="E6" s="152"/>
      <c r="F6" s="152"/>
      <c r="G6" s="152"/>
      <c r="H6" s="152"/>
      <c r="I6" s="152"/>
    </row>
    <row r="7" spans="1:12" x14ac:dyDescent="0.25">
      <c r="A7" s="152"/>
      <c r="B7" s="152"/>
      <c r="C7" s="152"/>
      <c r="D7" s="152"/>
      <c r="E7" s="152"/>
      <c r="F7" s="152"/>
      <c r="G7" s="152"/>
      <c r="H7" s="152"/>
      <c r="I7" s="152"/>
    </row>
    <row r="8" spans="1:12" x14ac:dyDescent="0.25">
      <c r="A8" s="152"/>
      <c r="B8" s="152"/>
      <c r="C8" s="152"/>
      <c r="D8" s="152"/>
      <c r="E8" s="152"/>
      <c r="F8" s="152"/>
      <c r="G8" s="152"/>
      <c r="H8" s="152"/>
      <c r="I8" s="152"/>
    </row>
    <row r="9" spans="1:12" x14ac:dyDescent="0.25">
      <c r="A9" s="152"/>
      <c r="B9" s="152"/>
      <c r="C9" s="152"/>
      <c r="D9" s="152"/>
      <c r="E9" s="152"/>
      <c r="F9" s="152"/>
      <c r="G9" s="152"/>
      <c r="H9" s="152"/>
      <c r="I9" s="152"/>
    </row>
    <row r="10" spans="1:12" x14ac:dyDescent="0.25">
      <c r="A10" s="152"/>
      <c r="B10" s="152"/>
      <c r="C10" s="152"/>
      <c r="D10" s="152"/>
      <c r="E10" s="152"/>
      <c r="F10" s="152"/>
      <c r="G10" s="152"/>
      <c r="H10" s="152"/>
      <c r="I10" s="152"/>
    </row>
    <row r="11" spans="1:12" x14ac:dyDescent="0.25">
      <c r="A11" s="152"/>
      <c r="B11" s="152"/>
      <c r="C11" s="152"/>
      <c r="D11" s="152"/>
      <c r="E11" s="152"/>
      <c r="F11" s="152"/>
      <c r="G11" s="152"/>
      <c r="H11" s="152"/>
      <c r="I11" s="152"/>
    </row>
    <row r="12" spans="1:12" ht="15" customHeight="1" x14ac:dyDescent="0.25">
      <c r="A12" s="153"/>
      <c r="B12" s="153"/>
      <c r="C12" s="153"/>
      <c r="D12" s="153"/>
      <c r="E12" s="153"/>
      <c r="F12" s="153"/>
      <c r="G12" s="154" t="s">
        <v>28</v>
      </c>
      <c r="H12" s="154"/>
      <c r="I12" s="154"/>
      <c r="J12" s="36"/>
      <c r="K12" s="37"/>
      <c r="L12" s="35"/>
    </row>
    <row r="13" spans="1:12" ht="15" customHeight="1" x14ac:dyDescent="0.25">
      <c r="A13" s="153"/>
      <c r="B13" s="153"/>
      <c r="C13" s="153"/>
      <c r="D13" s="153"/>
      <c r="E13" s="153"/>
      <c r="F13" s="153"/>
      <c r="G13" s="154" t="s">
        <v>86</v>
      </c>
      <c r="H13" s="154"/>
      <c r="I13" s="154"/>
      <c r="J13" s="36"/>
      <c r="K13" s="37"/>
      <c r="L13" s="35"/>
    </row>
    <row r="14" spans="1:12" ht="15" customHeight="1" x14ac:dyDescent="0.25">
      <c r="A14" s="155" t="s">
        <v>85</v>
      </c>
      <c r="B14" s="155"/>
      <c r="C14" s="155"/>
      <c r="D14" s="155"/>
      <c r="E14" s="155"/>
      <c r="F14" s="155"/>
      <c r="G14" s="156" t="s">
        <v>15</v>
      </c>
      <c r="H14" s="157" t="s">
        <v>16</v>
      </c>
      <c r="I14" s="158"/>
      <c r="J14" s="36"/>
      <c r="K14" s="37"/>
      <c r="L14" s="35"/>
    </row>
    <row r="15" spans="1:12" ht="15" customHeight="1" x14ac:dyDescent="0.25">
      <c r="A15" s="155" t="s">
        <v>73</v>
      </c>
      <c r="B15" s="155"/>
      <c r="C15" s="155"/>
      <c r="D15" s="155"/>
      <c r="E15" s="155"/>
      <c r="F15" s="155"/>
      <c r="G15" s="156"/>
      <c r="H15" s="159" t="s">
        <v>17</v>
      </c>
      <c r="I15" s="160"/>
      <c r="J15" s="36"/>
      <c r="K15" s="38"/>
      <c r="L15" s="35"/>
    </row>
    <row r="16" spans="1:12" ht="21" customHeight="1" x14ac:dyDescent="0.25">
      <c r="A16" s="166" t="s">
        <v>71</v>
      </c>
      <c r="B16" s="167"/>
      <c r="C16" s="167"/>
      <c r="D16" s="167"/>
      <c r="E16" s="167"/>
      <c r="F16" s="167"/>
      <c r="G16" s="167"/>
      <c r="H16" s="167"/>
      <c r="I16" s="168"/>
      <c r="J16" s="34"/>
      <c r="K16" s="39"/>
      <c r="L16" s="35"/>
    </row>
    <row r="17" spans="1:14" ht="15" customHeight="1" x14ac:dyDescent="0.25">
      <c r="A17" s="157" t="s">
        <v>72</v>
      </c>
      <c r="B17" s="169"/>
      <c r="C17" s="169"/>
      <c r="D17" s="169"/>
      <c r="E17" s="169"/>
      <c r="F17" s="169"/>
      <c r="G17" s="169"/>
      <c r="H17" s="169"/>
      <c r="I17" s="158"/>
      <c r="J17" s="41"/>
      <c r="K17" s="38"/>
      <c r="L17" s="35"/>
    </row>
    <row r="18" spans="1:14" x14ac:dyDescent="0.25">
      <c r="A18" s="2" t="s">
        <v>9</v>
      </c>
      <c r="B18" s="11">
        <v>0.29770000000000002</v>
      </c>
      <c r="C18" s="161" t="s">
        <v>18</v>
      </c>
      <c r="D18" s="162"/>
      <c r="E18" s="162"/>
      <c r="F18" s="162"/>
      <c r="G18" s="162"/>
      <c r="H18" s="162"/>
      <c r="I18" s="163"/>
      <c r="J18" s="34"/>
      <c r="K18" s="35"/>
      <c r="L18" s="35"/>
    </row>
    <row r="19" spans="1:14" x14ac:dyDescent="0.25">
      <c r="A19" s="80"/>
      <c r="B19" s="81"/>
      <c r="C19" s="82"/>
      <c r="D19" s="83"/>
      <c r="E19" s="84"/>
      <c r="F19" s="85"/>
      <c r="G19" s="86"/>
      <c r="H19" s="87"/>
      <c r="I19" s="88"/>
      <c r="J19" s="36"/>
      <c r="K19" s="35"/>
      <c r="L19" s="35">
        <f>2046/6</f>
        <v>341</v>
      </c>
      <c r="M19" s="33"/>
      <c r="N19" s="33"/>
    </row>
    <row r="20" spans="1:14" x14ac:dyDescent="0.25">
      <c r="A20" s="89"/>
      <c r="B20" s="90"/>
      <c r="C20" s="91"/>
      <c r="D20" s="92"/>
      <c r="E20" s="35"/>
      <c r="F20" s="93"/>
      <c r="G20" s="40"/>
      <c r="H20" s="94"/>
      <c r="I20" s="95"/>
      <c r="M20" s="33"/>
      <c r="N20" s="33"/>
    </row>
    <row r="21" spans="1:14" x14ac:dyDescent="0.25">
      <c r="A21" s="89"/>
      <c r="B21" s="90"/>
      <c r="C21" s="91"/>
      <c r="D21" s="92"/>
      <c r="E21" s="35"/>
      <c r="F21" s="93"/>
      <c r="G21" s="40"/>
      <c r="H21" s="94"/>
      <c r="I21" s="95"/>
      <c r="M21" s="33"/>
      <c r="N21" s="33"/>
    </row>
    <row r="22" spans="1:14" x14ac:dyDescent="0.25">
      <c r="A22" s="89"/>
      <c r="B22" s="90"/>
      <c r="C22" s="91"/>
      <c r="D22" s="92"/>
      <c r="E22" s="35"/>
      <c r="F22" s="93"/>
      <c r="G22" s="40"/>
      <c r="H22" s="94"/>
      <c r="I22" s="95"/>
      <c r="M22" s="33"/>
      <c r="N22" s="33"/>
    </row>
    <row r="23" spans="1:14" x14ac:dyDescent="0.25">
      <c r="A23" s="89"/>
      <c r="B23" s="90"/>
      <c r="C23" s="91"/>
      <c r="D23" s="92"/>
      <c r="E23" s="35"/>
      <c r="F23" s="93"/>
      <c r="G23" s="40"/>
      <c r="H23" s="94"/>
      <c r="I23" s="95"/>
      <c r="M23" s="33"/>
      <c r="N23" s="33"/>
    </row>
    <row r="24" spans="1:14" x14ac:dyDescent="0.25">
      <c r="A24" s="89"/>
      <c r="B24" s="90"/>
      <c r="C24" s="91"/>
      <c r="D24" s="92"/>
      <c r="E24" s="35"/>
      <c r="F24" s="93"/>
      <c r="G24" s="40"/>
      <c r="H24" s="94"/>
      <c r="I24" s="95"/>
      <c r="M24" s="33"/>
      <c r="N24" s="33"/>
    </row>
    <row r="25" spans="1:14" x14ac:dyDescent="0.25">
      <c r="A25" s="89"/>
      <c r="B25" s="90"/>
      <c r="C25" s="91"/>
      <c r="D25" s="92"/>
      <c r="E25" s="35"/>
      <c r="F25" s="93"/>
      <c r="G25" s="40"/>
      <c r="H25" s="94"/>
      <c r="I25" s="95"/>
    </row>
    <row r="26" spans="1:14" x14ac:dyDescent="0.25">
      <c r="A26" s="89"/>
      <c r="B26" s="90"/>
      <c r="C26" s="91"/>
      <c r="D26" s="92"/>
      <c r="E26" s="35"/>
      <c r="F26" s="93"/>
      <c r="G26" s="40"/>
      <c r="H26" s="94"/>
      <c r="I26" s="95"/>
    </row>
    <row r="27" spans="1:14" x14ac:dyDescent="0.25">
      <c r="A27" s="89"/>
      <c r="B27" s="90"/>
      <c r="C27" s="91"/>
      <c r="D27" s="92"/>
      <c r="E27" s="35"/>
      <c r="F27" s="93"/>
      <c r="G27" s="40"/>
      <c r="H27" s="94"/>
      <c r="I27" s="95"/>
    </row>
    <row r="28" spans="1:14" x14ac:dyDescent="0.25">
      <c r="A28" s="89"/>
      <c r="B28" s="90"/>
      <c r="C28" s="91"/>
      <c r="D28" s="92"/>
      <c r="E28" s="35"/>
      <c r="F28" s="93"/>
      <c r="G28" s="40"/>
      <c r="H28" s="94"/>
      <c r="I28" s="95"/>
    </row>
    <row r="29" spans="1:14" x14ac:dyDescent="0.25">
      <c r="A29" s="89"/>
      <c r="B29" s="90"/>
      <c r="C29" s="91"/>
      <c r="D29" s="92"/>
      <c r="E29" s="35"/>
      <c r="F29" s="93"/>
      <c r="G29" s="40"/>
      <c r="H29" s="94"/>
      <c r="I29" s="95"/>
    </row>
    <row r="30" spans="1:14" x14ac:dyDescent="0.25">
      <c r="A30" s="89"/>
      <c r="B30" s="90"/>
      <c r="C30" s="91"/>
      <c r="D30" s="92"/>
      <c r="E30" s="35"/>
      <c r="F30" s="93"/>
      <c r="G30" s="40"/>
      <c r="H30" s="94"/>
      <c r="I30" s="95"/>
    </row>
    <row r="31" spans="1:14" x14ac:dyDescent="0.25">
      <c r="A31" s="89"/>
      <c r="B31" s="90"/>
      <c r="C31" s="91"/>
      <c r="D31" s="92"/>
      <c r="E31" s="35"/>
      <c r="F31" s="93"/>
      <c r="G31" s="40"/>
      <c r="H31" s="94"/>
      <c r="I31" s="95"/>
    </row>
    <row r="32" spans="1:14" x14ac:dyDescent="0.25">
      <c r="A32" s="89"/>
      <c r="B32" s="90"/>
      <c r="C32" s="91"/>
      <c r="D32" s="92"/>
      <c r="E32" s="35"/>
      <c r="F32" s="93"/>
      <c r="G32" s="40"/>
      <c r="H32" s="94"/>
      <c r="I32" s="95"/>
    </row>
    <row r="33" spans="1:11" x14ac:dyDescent="0.25">
      <c r="A33" s="89"/>
      <c r="B33" s="90"/>
      <c r="C33" s="91"/>
      <c r="D33" s="92"/>
      <c r="E33" s="35"/>
      <c r="F33" s="93"/>
      <c r="G33" s="40"/>
      <c r="H33" s="94"/>
      <c r="I33" s="95"/>
    </row>
    <row r="34" spans="1:11" x14ac:dyDescent="0.25">
      <c r="A34" s="89"/>
      <c r="B34" s="90"/>
      <c r="C34" s="91"/>
      <c r="D34" s="92"/>
      <c r="E34" s="35"/>
      <c r="F34" s="93"/>
      <c r="G34" s="40"/>
      <c r="H34" s="94"/>
      <c r="I34" s="95"/>
    </row>
    <row r="35" spans="1:11" x14ac:dyDescent="0.25">
      <c r="A35" s="89"/>
      <c r="B35" s="90"/>
      <c r="C35" s="91"/>
      <c r="D35" s="92"/>
      <c r="E35" s="35"/>
      <c r="F35" s="93"/>
      <c r="G35" s="40"/>
      <c r="H35" s="94"/>
      <c r="I35" s="95"/>
    </row>
    <row r="36" spans="1:11" x14ac:dyDescent="0.25">
      <c r="A36" s="89"/>
      <c r="B36" s="90"/>
      <c r="C36" s="91"/>
      <c r="D36" s="92"/>
      <c r="E36" s="35"/>
      <c r="F36" s="93"/>
      <c r="G36" s="40"/>
      <c r="H36" s="94"/>
      <c r="I36" s="95"/>
    </row>
    <row r="37" spans="1:11" x14ac:dyDescent="0.25">
      <c r="A37" s="89"/>
      <c r="B37" s="90"/>
      <c r="C37" s="91"/>
      <c r="D37" s="92"/>
      <c r="E37" s="35"/>
      <c r="F37" s="93"/>
      <c r="G37" s="40"/>
      <c r="H37" s="94"/>
      <c r="I37" s="40"/>
      <c r="J37" s="23"/>
      <c r="K37" s="22"/>
    </row>
    <row r="38" spans="1:11" x14ac:dyDescent="0.25">
      <c r="A38" s="89"/>
      <c r="B38" s="90"/>
      <c r="C38" s="91"/>
      <c r="D38" s="92"/>
      <c r="E38" s="35"/>
      <c r="F38" s="93"/>
      <c r="G38" s="40"/>
      <c r="H38" s="94"/>
      <c r="I38" s="40"/>
      <c r="J38" s="23"/>
      <c r="K38" s="22"/>
    </row>
    <row r="39" spans="1:11" x14ac:dyDescent="0.25">
      <c r="A39" s="89"/>
      <c r="B39" s="90"/>
      <c r="C39" s="91"/>
      <c r="D39" s="92"/>
      <c r="E39" s="35"/>
      <c r="F39" s="93"/>
      <c r="G39" s="40"/>
      <c r="H39" s="94"/>
      <c r="I39" s="40"/>
      <c r="J39" s="23"/>
      <c r="K39" s="22"/>
    </row>
    <row r="40" spans="1:11" x14ac:dyDescent="0.25">
      <c r="A40" s="96"/>
      <c r="B40" s="97"/>
      <c r="C40" s="98"/>
      <c r="D40" s="99"/>
      <c r="E40" s="100"/>
      <c r="F40" s="101"/>
      <c r="G40" s="102"/>
      <c r="H40" s="103"/>
      <c r="I40" s="102"/>
      <c r="J40" s="23"/>
      <c r="K40" s="22"/>
    </row>
    <row r="41" spans="1:11" x14ac:dyDescent="0.25">
      <c r="A41" s="48"/>
      <c r="B41" s="49"/>
      <c r="C41" s="50"/>
      <c r="D41" s="51"/>
      <c r="E41" s="52"/>
      <c r="F41" s="53"/>
      <c r="G41" s="54"/>
      <c r="H41" s="55"/>
      <c r="I41" s="54"/>
      <c r="J41" s="23"/>
      <c r="K41" s="22"/>
    </row>
    <row r="42" spans="1:11" ht="15" customHeight="1" x14ac:dyDescent="0.25">
      <c r="A42" s="57"/>
      <c r="B42" s="43" t="s">
        <v>19</v>
      </c>
      <c r="C42" s="44" t="s">
        <v>20</v>
      </c>
      <c r="D42" s="58"/>
      <c r="E42" s="165" t="s">
        <v>21</v>
      </c>
      <c r="F42" s="165"/>
      <c r="G42" s="165"/>
      <c r="H42" s="165"/>
      <c r="I42" s="45"/>
      <c r="J42" s="104"/>
      <c r="K42" s="22"/>
    </row>
    <row r="43" spans="1:11" ht="15" customHeight="1" x14ac:dyDescent="0.25">
      <c r="A43" s="57"/>
      <c r="B43" s="60" t="s">
        <v>22</v>
      </c>
      <c r="C43" s="44" t="s">
        <v>23</v>
      </c>
      <c r="D43" s="58"/>
      <c r="E43" s="46" t="s">
        <v>24</v>
      </c>
      <c r="F43" s="164" t="s">
        <v>25</v>
      </c>
      <c r="G43" s="164"/>
      <c r="H43" s="164"/>
      <c r="I43" s="47"/>
      <c r="J43" s="105"/>
      <c r="K43" s="22"/>
    </row>
    <row r="44" spans="1:11" ht="15" customHeight="1" x14ac:dyDescent="0.25">
      <c r="A44" s="62"/>
      <c r="B44" s="60"/>
      <c r="C44" s="63"/>
      <c r="D44" s="58"/>
      <c r="E44" s="46" t="s">
        <v>26</v>
      </c>
      <c r="F44" s="164" t="s">
        <v>27</v>
      </c>
      <c r="G44" s="164"/>
      <c r="H44" s="164"/>
      <c r="I44" s="47"/>
      <c r="J44" s="105"/>
      <c r="K44" s="22"/>
    </row>
    <row r="45" spans="1:11" x14ac:dyDescent="0.25">
      <c r="A45" s="57"/>
      <c r="B45" s="64"/>
      <c r="C45" s="65"/>
      <c r="D45" s="58"/>
      <c r="E45" s="66"/>
      <c r="F45" s="67"/>
      <c r="G45" s="68"/>
      <c r="H45" s="69"/>
      <c r="I45" s="68"/>
      <c r="J45" s="23"/>
      <c r="K45" s="22"/>
    </row>
    <row r="46" spans="1:11" x14ac:dyDescent="0.25">
      <c r="A46" s="57"/>
      <c r="B46" s="64"/>
      <c r="C46" s="65"/>
      <c r="D46" s="58"/>
      <c r="E46" s="66"/>
      <c r="F46" s="67"/>
      <c r="G46" s="68"/>
      <c r="H46" s="69"/>
      <c r="I46" s="68"/>
      <c r="J46" s="23"/>
      <c r="K46" s="22"/>
    </row>
    <row r="47" spans="1:11" x14ac:dyDescent="0.25">
      <c r="A47" s="71"/>
      <c r="B47" s="72"/>
      <c r="C47" s="73"/>
      <c r="D47" s="74"/>
      <c r="E47" s="75"/>
      <c r="F47" s="76"/>
      <c r="G47" s="77"/>
      <c r="H47" s="78"/>
      <c r="I47" s="79"/>
    </row>
  </sheetData>
  <mergeCells count="15">
    <mergeCell ref="C18:I18"/>
    <mergeCell ref="F43:H43"/>
    <mergeCell ref="E42:H42"/>
    <mergeCell ref="F44:H44"/>
    <mergeCell ref="A16:I16"/>
    <mergeCell ref="A17:I17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zoomScale="85" zoomScaleNormal="85" workbookViewId="0">
      <selection sqref="A1:I41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26.140625" style="6" customWidth="1"/>
    <col min="8" max="8" width="24.5703125" style="15" bestFit="1" customWidth="1"/>
    <col min="9" max="9" width="12.85546875" style="6" bestFit="1" customWidth="1"/>
    <col min="10" max="10" width="17.7109375" style="7" customWidth="1"/>
    <col min="11" max="11" width="11.85546875" bestFit="1" customWidth="1"/>
    <col min="12" max="12" width="11.7109375" bestFit="1" customWidth="1"/>
  </cols>
  <sheetData>
    <row r="1" spans="1:12" x14ac:dyDescent="0.25">
      <c r="A1" s="152"/>
      <c r="B1" s="152"/>
      <c r="C1" s="152"/>
      <c r="D1" s="152"/>
      <c r="E1" s="152"/>
      <c r="F1" s="152"/>
      <c r="G1" s="152"/>
      <c r="H1" s="152"/>
      <c r="I1" s="152"/>
    </row>
    <row r="2" spans="1:12" x14ac:dyDescent="0.25">
      <c r="A2" s="152"/>
      <c r="B2" s="152"/>
      <c r="C2" s="152"/>
      <c r="D2" s="152"/>
      <c r="E2" s="152"/>
      <c r="F2" s="152"/>
      <c r="G2" s="152"/>
      <c r="H2" s="152"/>
      <c r="I2" s="152"/>
    </row>
    <row r="3" spans="1:12" x14ac:dyDescent="0.25">
      <c r="A3" s="152"/>
      <c r="B3" s="152"/>
      <c r="C3" s="152"/>
      <c r="D3" s="152"/>
      <c r="E3" s="152"/>
      <c r="F3" s="152"/>
      <c r="G3" s="152"/>
      <c r="H3" s="152"/>
      <c r="I3" s="152"/>
    </row>
    <row r="4" spans="1:12" x14ac:dyDescent="0.25">
      <c r="A4" s="152"/>
      <c r="B4" s="152"/>
      <c r="C4" s="152"/>
      <c r="D4" s="152"/>
      <c r="E4" s="152"/>
      <c r="F4" s="152"/>
      <c r="G4" s="152"/>
      <c r="H4" s="152"/>
      <c r="I4" s="152"/>
    </row>
    <row r="5" spans="1:12" x14ac:dyDescent="0.25">
      <c r="A5" s="152"/>
      <c r="B5" s="152"/>
      <c r="C5" s="152"/>
      <c r="D5" s="152"/>
      <c r="E5" s="152"/>
      <c r="F5" s="152"/>
      <c r="G5" s="152"/>
      <c r="H5" s="152"/>
      <c r="I5" s="152"/>
    </row>
    <row r="6" spans="1:12" x14ac:dyDescent="0.25">
      <c r="A6" s="152"/>
      <c r="B6" s="152"/>
      <c r="C6" s="152"/>
      <c r="D6" s="152"/>
      <c r="E6" s="152"/>
      <c r="F6" s="152"/>
      <c r="G6" s="152"/>
      <c r="H6" s="152"/>
      <c r="I6" s="152"/>
    </row>
    <row r="7" spans="1:12" x14ac:dyDescent="0.25">
      <c r="A7" s="152"/>
      <c r="B7" s="152"/>
      <c r="C7" s="152"/>
      <c r="D7" s="152"/>
      <c r="E7" s="152"/>
      <c r="F7" s="152"/>
      <c r="G7" s="152"/>
      <c r="H7" s="152"/>
      <c r="I7" s="152"/>
    </row>
    <row r="8" spans="1:12" x14ac:dyDescent="0.25">
      <c r="A8" s="152"/>
      <c r="B8" s="152"/>
      <c r="C8" s="152"/>
      <c r="D8" s="152"/>
      <c r="E8" s="152"/>
      <c r="F8" s="152"/>
      <c r="G8" s="152"/>
      <c r="H8" s="152"/>
      <c r="I8" s="152"/>
    </row>
    <row r="9" spans="1:12" x14ac:dyDescent="0.25">
      <c r="A9" s="152"/>
      <c r="B9" s="152"/>
      <c r="C9" s="152"/>
      <c r="D9" s="152"/>
      <c r="E9" s="152"/>
      <c r="F9" s="152"/>
      <c r="G9" s="152"/>
      <c r="H9" s="152"/>
      <c r="I9" s="152"/>
    </row>
    <row r="10" spans="1:12" x14ac:dyDescent="0.25">
      <c r="A10" s="152"/>
      <c r="B10" s="152"/>
      <c r="C10" s="152"/>
      <c r="D10" s="152"/>
      <c r="E10" s="152"/>
      <c r="F10" s="152"/>
      <c r="G10" s="152"/>
      <c r="H10" s="152"/>
      <c r="I10" s="152"/>
    </row>
    <row r="11" spans="1:12" x14ac:dyDescent="0.25">
      <c r="A11" s="152"/>
      <c r="B11" s="152"/>
      <c r="C11" s="152"/>
      <c r="D11" s="152"/>
      <c r="E11" s="152"/>
      <c r="F11" s="152"/>
      <c r="G11" s="152"/>
      <c r="H11" s="152"/>
      <c r="I11" s="152"/>
    </row>
    <row r="12" spans="1:12" ht="15" customHeight="1" x14ac:dyDescent="0.25">
      <c r="A12" s="153"/>
      <c r="B12" s="153"/>
      <c r="C12" s="153"/>
      <c r="D12" s="153"/>
      <c r="E12" s="153"/>
      <c r="F12" s="153"/>
      <c r="G12" s="154" t="s">
        <v>14</v>
      </c>
      <c r="H12" s="154"/>
      <c r="I12" s="154"/>
      <c r="J12" s="36"/>
      <c r="K12" s="37"/>
      <c r="L12" s="35"/>
    </row>
    <row r="13" spans="1:12" ht="15" customHeight="1" x14ac:dyDescent="0.25">
      <c r="A13" s="153"/>
      <c r="B13" s="153"/>
      <c r="C13" s="153"/>
      <c r="D13" s="153"/>
      <c r="E13" s="153"/>
      <c r="F13" s="153"/>
      <c r="G13" s="154" t="s">
        <v>86</v>
      </c>
      <c r="H13" s="154"/>
      <c r="I13" s="154"/>
      <c r="J13" s="36"/>
      <c r="K13" s="37"/>
      <c r="L13" s="35"/>
    </row>
    <row r="14" spans="1:12" ht="15" customHeight="1" x14ac:dyDescent="0.25">
      <c r="A14" s="155" t="s">
        <v>85</v>
      </c>
      <c r="B14" s="155"/>
      <c r="C14" s="155"/>
      <c r="D14" s="155"/>
      <c r="E14" s="155"/>
      <c r="F14" s="155"/>
      <c r="G14" s="156" t="s">
        <v>15</v>
      </c>
      <c r="H14" s="157" t="s">
        <v>16</v>
      </c>
      <c r="I14" s="158"/>
      <c r="J14" s="36"/>
      <c r="K14" s="37"/>
      <c r="L14" s="35"/>
    </row>
    <row r="15" spans="1:12" ht="15" customHeight="1" x14ac:dyDescent="0.25">
      <c r="A15" s="155" t="s">
        <v>74</v>
      </c>
      <c r="B15" s="155"/>
      <c r="C15" s="155"/>
      <c r="D15" s="155"/>
      <c r="E15" s="155"/>
      <c r="F15" s="155"/>
      <c r="G15" s="156"/>
      <c r="H15" s="159" t="s">
        <v>17</v>
      </c>
      <c r="I15" s="160"/>
      <c r="J15" s="36"/>
      <c r="K15" s="38"/>
      <c r="L15" s="35"/>
    </row>
    <row r="16" spans="1:12" ht="21" customHeight="1" x14ac:dyDescent="0.25">
      <c r="A16" s="166" t="s">
        <v>71</v>
      </c>
      <c r="B16" s="167"/>
      <c r="C16" s="167"/>
      <c r="D16" s="167"/>
      <c r="E16" s="167"/>
      <c r="F16" s="167"/>
      <c r="G16" s="167"/>
      <c r="H16" s="167"/>
      <c r="I16" s="168"/>
      <c r="J16" s="34"/>
      <c r="K16" s="39"/>
      <c r="L16" s="35"/>
    </row>
    <row r="17" spans="1:14" ht="15" customHeight="1" x14ac:dyDescent="0.25">
      <c r="A17" s="157" t="s">
        <v>72</v>
      </c>
      <c r="B17" s="169"/>
      <c r="C17" s="169"/>
      <c r="D17" s="169"/>
      <c r="E17" s="169"/>
      <c r="F17" s="169"/>
      <c r="G17" s="169"/>
      <c r="H17" s="169"/>
      <c r="I17" s="158"/>
      <c r="J17" s="41"/>
      <c r="K17" s="38"/>
      <c r="L17" s="35"/>
    </row>
    <row r="18" spans="1:14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34"/>
      <c r="K18" s="35"/>
      <c r="L18" s="35"/>
    </row>
    <row r="19" spans="1:14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37</v>
      </c>
      <c r="H19" s="170" t="s">
        <v>64</v>
      </c>
      <c r="I19" s="171"/>
      <c r="J19" s="34"/>
      <c r="K19" s="35"/>
      <c r="L19" s="35"/>
    </row>
    <row r="20" spans="1:14" ht="30" customHeight="1" x14ac:dyDescent="0.25">
      <c r="A20" s="124">
        <v>1</v>
      </c>
      <c r="B20" s="176" t="s">
        <v>47</v>
      </c>
      <c r="C20" s="176"/>
      <c r="D20" s="176"/>
      <c r="E20" s="176"/>
      <c r="F20" s="176"/>
      <c r="G20" s="176"/>
      <c r="H20" s="176"/>
      <c r="I20" s="5"/>
      <c r="J20" s="34"/>
      <c r="K20" s="94"/>
      <c r="L20" s="35"/>
      <c r="M20" s="33"/>
      <c r="N20" s="33"/>
    </row>
    <row r="21" spans="1:14" ht="30" x14ac:dyDescent="0.25">
      <c r="A21" s="124">
        <v>2</v>
      </c>
      <c r="B21" s="129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2.88</v>
      </c>
      <c r="H21" s="172" t="s">
        <v>65</v>
      </c>
      <c r="I21" s="173"/>
      <c r="J21" s="34"/>
      <c r="K21" s="35"/>
      <c r="L21" s="35"/>
      <c r="M21" s="33"/>
      <c r="N21" s="33"/>
    </row>
    <row r="22" spans="1:14" ht="30" x14ac:dyDescent="0.25">
      <c r="A22" s="124">
        <v>3</v>
      </c>
      <c r="B22" s="128"/>
      <c r="C22" s="130" t="s">
        <v>49</v>
      </c>
      <c r="D22" s="132" t="s">
        <v>48</v>
      </c>
      <c r="E22" s="128" t="s">
        <v>8</v>
      </c>
      <c r="F22" s="20">
        <f>341*6</f>
        <v>2046</v>
      </c>
      <c r="G22" s="20" t="s">
        <v>76</v>
      </c>
      <c r="H22" s="172" t="s">
        <v>65</v>
      </c>
      <c r="I22" s="173"/>
      <c r="J22" s="34"/>
      <c r="K22" s="35"/>
      <c r="L22" s="35"/>
      <c r="M22" s="33"/>
      <c r="N22" s="33"/>
    </row>
    <row r="23" spans="1:14" ht="57" customHeight="1" x14ac:dyDescent="0.25">
      <c r="A23" s="124">
        <v>4</v>
      </c>
      <c r="B23" s="143"/>
      <c r="C23" s="130">
        <v>94276</v>
      </c>
      <c r="D23" s="132" t="s">
        <v>69</v>
      </c>
      <c r="E23" s="128" t="s">
        <v>11</v>
      </c>
      <c r="F23" s="20">
        <v>53</v>
      </c>
      <c r="G23" s="128">
        <v>53</v>
      </c>
      <c r="H23" s="172" t="s">
        <v>39</v>
      </c>
      <c r="I23" s="173"/>
      <c r="J23" s="34"/>
      <c r="K23" s="35"/>
      <c r="L23" s="35"/>
      <c r="M23" s="33"/>
      <c r="N23" s="33"/>
    </row>
    <row r="24" spans="1:14" ht="45" x14ac:dyDescent="0.25">
      <c r="A24" s="124">
        <v>5</v>
      </c>
      <c r="B24" s="143"/>
      <c r="C24" s="130">
        <v>79480</v>
      </c>
      <c r="D24" s="132" t="s">
        <v>62</v>
      </c>
      <c r="E24" s="128" t="s">
        <v>12</v>
      </c>
      <c r="F24" s="20">
        <f>F23*0.15*0.2</f>
        <v>1.5899999999999999</v>
      </c>
      <c r="G24" s="128" t="s">
        <v>82</v>
      </c>
      <c r="H24" s="172" t="s">
        <v>38</v>
      </c>
      <c r="I24" s="173"/>
      <c r="J24" s="34"/>
      <c r="K24" s="35"/>
      <c r="L24" s="35"/>
      <c r="M24" s="33"/>
      <c r="N24" s="33"/>
    </row>
    <row r="25" spans="1:14" ht="15" customHeight="1" x14ac:dyDescent="0.25">
      <c r="A25" s="124">
        <v>6</v>
      </c>
      <c r="B25" s="143"/>
      <c r="C25" s="130">
        <v>96995</v>
      </c>
      <c r="D25" s="132" t="s">
        <v>63</v>
      </c>
      <c r="E25" s="128" t="s">
        <v>12</v>
      </c>
      <c r="F25" s="20">
        <f>F24</f>
        <v>1.5899999999999999</v>
      </c>
      <c r="G25" s="128" t="str">
        <f>G24</f>
        <v>53*0,15*0,2</v>
      </c>
      <c r="H25" s="172" t="s">
        <v>38</v>
      </c>
      <c r="I25" s="173"/>
      <c r="J25" s="34"/>
      <c r="K25" s="35"/>
      <c r="L25" s="35"/>
      <c r="M25" s="33"/>
      <c r="N25" s="33"/>
    </row>
    <row r="26" spans="1:14" ht="30" customHeight="1" x14ac:dyDescent="0.25">
      <c r="A26" s="124">
        <v>7</v>
      </c>
      <c r="B26" s="176" t="s">
        <v>50</v>
      </c>
      <c r="C26" s="176"/>
      <c r="D26" s="176"/>
      <c r="E26" s="176"/>
      <c r="F26" s="176"/>
      <c r="G26" s="176"/>
      <c r="H26" s="176"/>
      <c r="I26" s="5"/>
      <c r="J26" s="42"/>
      <c r="K26" s="35"/>
      <c r="L26" s="35"/>
      <c r="M26" s="33"/>
      <c r="N26" s="33"/>
    </row>
    <row r="27" spans="1:14" ht="30" customHeight="1" x14ac:dyDescent="0.25">
      <c r="A27" s="124">
        <v>8</v>
      </c>
      <c r="B27" s="133"/>
      <c r="C27" s="130" t="s">
        <v>52</v>
      </c>
      <c r="D27" s="131" t="s">
        <v>51</v>
      </c>
      <c r="E27" s="129" t="s">
        <v>8</v>
      </c>
      <c r="F27" s="129">
        <f>341*6</f>
        <v>2046</v>
      </c>
      <c r="G27" s="129" t="s">
        <v>76</v>
      </c>
      <c r="H27" s="174" t="s">
        <v>65</v>
      </c>
      <c r="I27" s="175"/>
      <c r="J27" s="42"/>
      <c r="K27" s="35"/>
      <c r="L27" s="35"/>
      <c r="M27" s="33"/>
      <c r="N27" s="33"/>
    </row>
    <row r="28" spans="1:14" ht="30" customHeight="1" x14ac:dyDescent="0.25">
      <c r="A28" s="124">
        <v>9</v>
      </c>
      <c r="B28" s="133"/>
      <c r="C28" s="130" t="s">
        <v>54</v>
      </c>
      <c r="D28" s="131" t="s">
        <v>53</v>
      </c>
      <c r="E28" s="129" t="s">
        <v>8</v>
      </c>
      <c r="F28" s="129">
        <f>F27</f>
        <v>2046</v>
      </c>
      <c r="G28" s="129" t="str">
        <f>G27</f>
        <v>341*6</v>
      </c>
      <c r="H28" s="174" t="s">
        <v>65</v>
      </c>
      <c r="I28" s="175"/>
      <c r="J28" s="42"/>
      <c r="K28" s="35"/>
      <c r="L28" s="35"/>
      <c r="M28" s="33"/>
      <c r="N28" s="33"/>
    </row>
    <row r="29" spans="1:14" ht="15" customHeight="1" x14ac:dyDescent="0.25">
      <c r="A29" s="124">
        <v>10</v>
      </c>
      <c r="B29" s="129"/>
      <c r="C29" s="134">
        <v>95990</v>
      </c>
      <c r="D29" s="131" t="s">
        <v>55</v>
      </c>
      <c r="E29" s="129" t="s">
        <v>12</v>
      </c>
      <c r="F29" s="129">
        <f>F28*0.03+0.02</f>
        <v>61.4</v>
      </c>
      <c r="G29" s="129" t="s">
        <v>75</v>
      </c>
      <c r="H29" s="174" t="s">
        <v>38</v>
      </c>
      <c r="I29" s="175"/>
      <c r="J29" s="42"/>
      <c r="K29" s="35"/>
      <c r="L29" s="35"/>
      <c r="M29" s="33"/>
      <c r="N29" s="33"/>
    </row>
    <row r="30" spans="1:14" ht="45" x14ac:dyDescent="0.25">
      <c r="A30" s="124">
        <v>11</v>
      </c>
      <c r="B30" s="128"/>
      <c r="C30" s="130" t="s">
        <v>57</v>
      </c>
      <c r="D30" s="131" t="s">
        <v>56</v>
      </c>
      <c r="E30" s="128" t="s">
        <v>58</v>
      </c>
      <c r="F30" s="20">
        <f>F29*25-1+0.52</f>
        <v>1534.52</v>
      </c>
      <c r="G30" s="129" t="s">
        <v>77</v>
      </c>
      <c r="H30" s="174" t="s">
        <v>66</v>
      </c>
      <c r="I30" s="175"/>
      <c r="J30" s="42"/>
      <c r="K30" s="35"/>
      <c r="L30" s="35"/>
      <c r="M30" s="33"/>
      <c r="N30" s="33"/>
    </row>
    <row r="31" spans="1:14" ht="30" customHeight="1" x14ac:dyDescent="0.25">
      <c r="A31" s="124">
        <v>12</v>
      </c>
      <c r="B31" s="177" t="s">
        <v>59</v>
      </c>
      <c r="C31" s="176"/>
      <c r="D31" s="176"/>
      <c r="E31" s="176"/>
      <c r="F31" s="176"/>
      <c r="G31" s="176"/>
      <c r="H31" s="176"/>
      <c r="I31" s="5"/>
      <c r="J31" s="42"/>
      <c r="K31" s="35"/>
      <c r="L31" s="35"/>
      <c r="M31" s="33"/>
      <c r="N31" s="33"/>
    </row>
    <row r="32" spans="1:14" ht="60" x14ac:dyDescent="0.25">
      <c r="A32" s="124">
        <v>13</v>
      </c>
      <c r="B32" s="129"/>
      <c r="C32" s="136" t="s">
        <v>61</v>
      </c>
      <c r="D32" s="132" t="s">
        <v>60</v>
      </c>
      <c r="E32" s="128" t="s">
        <v>11</v>
      </c>
      <c r="F32" s="20">
        <v>682</v>
      </c>
      <c r="G32" s="20" t="s">
        <v>78</v>
      </c>
      <c r="H32" s="172" t="s">
        <v>39</v>
      </c>
      <c r="I32" s="173"/>
      <c r="J32" s="42"/>
      <c r="K32" s="35"/>
      <c r="L32" s="35"/>
      <c r="M32" s="33"/>
      <c r="N32" s="33"/>
    </row>
    <row r="33" spans="1:14" ht="45" x14ac:dyDescent="0.25">
      <c r="A33" s="124">
        <v>14</v>
      </c>
      <c r="B33" s="129"/>
      <c r="C33" s="128">
        <v>79480</v>
      </c>
      <c r="D33" s="132" t="s">
        <v>62</v>
      </c>
      <c r="E33" s="128" t="s">
        <v>12</v>
      </c>
      <c r="F33" s="20">
        <f>0.3*0.15*F32</f>
        <v>30.689999999999998</v>
      </c>
      <c r="G33" s="20" t="s">
        <v>81</v>
      </c>
      <c r="H33" s="172" t="s">
        <v>38</v>
      </c>
      <c r="I33" s="173"/>
      <c r="J33" s="42"/>
      <c r="K33" s="35"/>
      <c r="L33" s="144"/>
      <c r="M33" s="33"/>
      <c r="N33" s="33"/>
    </row>
    <row r="34" spans="1:14" ht="60" x14ac:dyDescent="0.25">
      <c r="A34" s="124">
        <v>15</v>
      </c>
      <c r="B34" s="128" t="s">
        <v>79</v>
      </c>
      <c r="C34" s="128">
        <v>96995</v>
      </c>
      <c r="D34" s="145" t="s">
        <v>63</v>
      </c>
      <c r="E34" s="128" t="s">
        <v>12</v>
      </c>
      <c r="F34" s="20">
        <f>529.4*2*0.2</f>
        <v>211.76</v>
      </c>
      <c r="G34" s="20" t="s">
        <v>80</v>
      </c>
      <c r="H34" s="172" t="s">
        <v>38</v>
      </c>
      <c r="I34" s="173"/>
      <c r="J34" s="42"/>
      <c r="K34" s="35"/>
      <c r="L34" s="35"/>
      <c r="M34" s="33"/>
      <c r="N34" s="33"/>
    </row>
    <row r="35" spans="1:14" x14ac:dyDescent="0.25">
      <c r="A35" s="120"/>
      <c r="B35" s="49"/>
      <c r="C35" s="50"/>
      <c r="D35" s="51"/>
      <c r="E35" s="52"/>
      <c r="F35" s="53"/>
      <c r="G35" s="54"/>
      <c r="H35" s="55"/>
      <c r="I35" s="56"/>
      <c r="J35" s="36"/>
      <c r="K35" s="35"/>
      <c r="L35" s="35"/>
      <c r="M35" s="33"/>
      <c r="N35" s="33"/>
    </row>
    <row r="36" spans="1:14" x14ac:dyDescent="0.25">
      <c r="A36" s="121"/>
      <c r="B36" s="43" t="s">
        <v>19</v>
      </c>
      <c r="C36" s="44" t="s">
        <v>20</v>
      </c>
      <c r="D36" s="58"/>
      <c r="E36" s="165" t="s">
        <v>21</v>
      </c>
      <c r="F36" s="165"/>
      <c r="G36" s="165"/>
      <c r="H36" s="165"/>
      <c r="I36" s="59"/>
      <c r="M36" s="33"/>
      <c r="N36" s="33"/>
    </row>
    <row r="37" spans="1:14" x14ac:dyDescent="0.25">
      <c r="A37" s="121"/>
      <c r="B37" s="60" t="s">
        <v>22</v>
      </c>
      <c r="C37" s="44" t="s">
        <v>23</v>
      </c>
      <c r="D37" s="58"/>
      <c r="E37" s="46" t="s">
        <v>24</v>
      </c>
      <c r="F37" s="164" t="s">
        <v>25</v>
      </c>
      <c r="G37" s="164"/>
      <c r="H37" s="164"/>
      <c r="I37" s="61"/>
      <c r="M37" s="33"/>
      <c r="N37" s="33"/>
    </row>
    <row r="38" spans="1:14" x14ac:dyDescent="0.25">
      <c r="A38" s="62"/>
      <c r="B38" s="60"/>
      <c r="C38" s="63"/>
      <c r="D38" s="58"/>
      <c r="E38" s="46" t="s">
        <v>26</v>
      </c>
      <c r="F38" s="164" t="s">
        <v>27</v>
      </c>
      <c r="G38" s="164"/>
      <c r="H38" s="164"/>
      <c r="I38" s="61"/>
      <c r="M38" s="33"/>
      <c r="N38" s="33"/>
    </row>
    <row r="39" spans="1:14" x14ac:dyDescent="0.25">
      <c r="A39" s="121"/>
      <c r="B39" s="64"/>
      <c r="C39" s="65"/>
      <c r="D39" s="58"/>
      <c r="E39" s="66"/>
      <c r="F39" s="67"/>
      <c r="G39" s="68"/>
      <c r="H39" s="69"/>
      <c r="I39" s="70"/>
      <c r="M39" s="33"/>
      <c r="N39" s="33"/>
    </row>
    <row r="40" spans="1:14" x14ac:dyDescent="0.25">
      <c r="A40" s="121"/>
      <c r="B40" s="64"/>
      <c r="C40" s="65"/>
      <c r="D40" s="58"/>
      <c r="E40" s="66"/>
      <c r="F40" s="67"/>
      <c r="G40" s="68"/>
      <c r="H40" s="69"/>
      <c r="I40" s="70"/>
      <c r="M40" s="33"/>
      <c r="N40" s="33"/>
    </row>
    <row r="41" spans="1:14" x14ac:dyDescent="0.25">
      <c r="A41" s="122"/>
      <c r="B41" s="72"/>
      <c r="C41" s="73"/>
      <c r="D41" s="74"/>
      <c r="E41" s="75"/>
      <c r="F41" s="76"/>
      <c r="G41" s="77"/>
      <c r="H41" s="78"/>
      <c r="I41" s="79"/>
    </row>
  </sheetData>
  <mergeCells count="30"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  <mergeCell ref="A16:I16"/>
    <mergeCell ref="A17:I17"/>
    <mergeCell ref="B20:H20"/>
    <mergeCell ref="B26:H26"/>
    <mergeCell ref="B31:H31"/>
    <mergeCell ref="H30:I30"/>
    <mergeCell ref="H23:I23"/>
    <mergeCell ref="H24:I24"/>
    <mergeCell ref="H25:I25"/>
    <mergeCell ref="F37:H37"/>
    <mergeCell ref="F38:H38"/>
    <mergeCell ref="H19:I19"/>
    <mergeCell ref="H21:I21"/>
    <mergeCell ref="H22:I22"/>
    <mergeCell ref="H27:I27"/>
    <mergeCell ref="H28:I28"/>
    <mergeCell ref="H29:I29"/>
    <mergeCell ref="E36:H36"/>
    <mergeCell ref="H32:I32"/>
    <mergeCell ref="H33:I33"/>
    <mergeCell ref="H34:I34"/>
  </mergeCells>
  <pageMargins left="0.511811024" right="0.511811024" top="0.78740157499999996" bottom="0.78740157499999996" header="0.31496062000000002" footer="0.31496062000000002"/>
  <pageSetup paperSize="9"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33" zoomScale="85" zoomScaleNormal="85" workbookViewId="0">
      <selection activeCell="I42" sqref="A1:I42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2.85546875" style="6" bestFit="1" customWidth="1"/>
    <col min="12" max="12" width="10.85546875" bestFit="1" customWidth="1"/>
  </cols>
  <sheetData>
    <row r="1" spans="1:9" x14ac:dyDescent="0.25">
      <c r="A1" s="152"/>
      <c r="B1" s="152"/>
      <c r="C1" s="152"/>
      <c r="D1" s="152"/>
      <c r="E1" s="152"/>
      <c r="F1" s="152"/>
      <c r="G1" s="152"/>
      <c r="H1" s="152"/>
      <c r="I1" s="152"/>
    </row>
    <row r="2" spans="1:9" x14ac:dyDescent="0.25">
      <c r="A2" s="152"/>
      <c r="B2" s="152"/>
      <c r="C2" s="152"/>
      <c r="D2" s="152"/>
      <c r="E2" s="152"/>
      <c r="F2" s="152"/>
      <c r="G2" s="152"/>
      <c r="H2" s="152"/>
      <c r="I2" s="152"/>
    </row>
    <row r="3" spans="1:9" x14ac:dyDescent="0.25">
      <c r="A3" s="152"/>
      <c r="B3" s="152"/>
      <c r="C3" s="152"/>
      <c r="D3" s="152"/>
      <c r="E3" s="152"/>
      <c r="F3" s="152"/>
      <c r="G3" s="152"/>
      <c r="H3" s="152"/>
      <c r="I3" s="152"/>
    </row>
    <row r="4" spans="1:9" x14ac:dyDescent="0.25">
      <c r="A4" s="152"/>
      <c r="B4" s="152"/>
      <c r="C4" s="152"/>
      <c r="D4" s="152"/>
      <c r="E4" s="152"/>
      <c r="F4" s="152"/>
      <c r="G4" s="152"/>
      <c r="H4" s="152"/>
      <c r="I4" s="152"/>
    </row>
    <row r="5" spans="1:9" x14ac:dyDescent="0.25">
      <c r="A5" s="152"/>
      <c r="B5" s="152"/>
      <c r="C5" s="152"/>
      <c r="D5" s="152"/>
      <c r="E5" s="152"/>
      <c r="F5" s="152"/>
      <c r="G5" s="152"/>
      <c r="H5" s="152"/>
      <c r="I5" s="152"/>
    </row>
    <row r="6" spans="1:9" x14ac:dyDescent="0.25">
      <c r="A6" s="152"/>
      <c r="B6" s="152"/>
      <c r="C6" s="152"/>
      <c r="D6" s="152"/>
      <c r="E6" s="152"/>
      <c r="F6" s="152"/>
      <c r="G6" s="152"/>
      <c r="H6" s="152"/>
      <c r="I6" s="152"/>
    </row>
    <row r="7" spans="1:9" x14ac:dyDescent="0.25">
      <c r="A7" s="152"/>
      <c r="B7" s="152"/>
      <c r="C7" s="152"/>
      <c r="D7" s="152"/>
      <c r="E7" s="152"/>
      <c r="F7" s="152"/>
      <c r="G7" s="152"/>
      <c r="H7" s="152"/>
      <c r="I7" s="152"/>
    </row>
    <row r="8" spans="1:9" x14ac:dyDescent="0.25">
      <c r="A8" s="152"/>
      <c r="B8" s="152"/>
      <c r="C8" s="152"/>
      <c r="D8" s="152"/>
      <c r="E8" s="152"/>
      <c r="F8" s="152"/>
      <c r="G8" s="152"/>
      <c r="H8" s="152"/>
      <c r="I8" s="152"/>
    </row>
    <row r="9" spans="1:9" x14ac:dyDescent="0.25">
      <c r="A9" s="152"/>
      <c r="B9" s="152"/>
      <c r="C9" s="152"/>
      <c r="D9" s="152"/>
      <c r="E9" s="152"/>
      <c r="F9" s="152"/>
      <c r="G9" s="152"/>
      <c r="H9" s="152"/>
      <c r="I9" s="152"/>
    </row>
    <row r="10" spans="1:9" x14ac:dyDescent="0.25">
      <c r="A10" s="152"/>
      <c r="B10" s="152"/>
      <c r="C10" s="152"/>
      <c r="D10" s="152"/>
      <c r="E10" s="152"/>
      <c r="F10" s="152"/>
      <c r="G10" s="152"/>
      <c r="H10" s="152"/>
      <c r="I10" s="152"/>
    </row>
    <row r="11" spans="1:9" x14ac:dyDescent="0.25">
      <c r="A11" s="152"/>
      <c r="B11" s="152"/>
      <c r="C11" s="152"/>
      <c r="D11" s="152"/>
      <c r="E11" s="152"/>
      <c r="F11" s="152"/>
      <c r="G11" s="152"/>
      <c r="H11" s="152"/>
      <c r="I11" s="152"/>
    </row>
    <row r="12" spans="1:9" ht="15" customHeight="1" x14ac:dyDescent="0.25">
      <c r="A12" s="153"/>
      <c r="B12" s="153"/>
      <c r="C12" s="153"/>
      <c r="D12" s="153"/>
      <c r="E12" s="153"/>
      <c r="F12" s="153"/>
      <c r="G12" s="154" t="s">
        <v>36</v>
      </c>
      <c r="H12" s="154"/>
      <c r="I12" s="154"/>
    </row>
    <row r="13" spans="1:9" ht="15" customHeight="1" x14ac:dyDescent="0.25">
      <c r="A13" s="153"/>
      <c r="B13" s="153"/>
      <c r="C13" s="153"/>
      <c r="D13" s="153"/>
      <c r="E13" s="153"/>
      <c r="F13" s="153"/>
      <c r="G13" s="154" t="s">
        <v>86</v>
      </c>
      <c r="H13" s="154"/>
      <c r="I13" s="154"/>
    </row>
    <row r="14" spans="1:9" ht="15" customHeight="1" x14ac:dyDescent="0.25">
      <c r="A14" s="155" t="s">
        <v>85</v>
      </c>
      <c r="B14" s="155"/>
      <c r="C14" s="155"/>
      <c r="D14" s="155"/>
      <c r="E14" s="155"/>
      <c r="F14" s="155"/>
      <c r="G14" s="156" t="s">
        <v>15</v>
      </c>
      <c r="H14" s="157" t="s">
        <v>16</v>
      </c>
      <c r="I14" s="158"/>
    </row>
    <row r="15" spans="1:9" ht="15" customHeight="1" x14ac:dyDescent="0.25">
      <c r="A15" s="155" t="s">
        <v>73</v>
      </c>
      <c r="B15" s="155"/>
      <c r="C15" s="155"/>
      <c r="D15" s="155"/>
      <c r="E15" s="155"/>
      <c r="F15" s="155"/>
      <c r="G15" s="156"/>
      <c r="H15" s="159" t="s">
        <v>17</v>
      </c>
      <c r="I15" s="160"/>
    </row>
    <row r="16" spans="1:9" ht="21" customHeight="1" x14ac:dyDescent="0.25">
      <c r="A16" s="166" t="s">
        <v>71</v>
      </c>
      <c r="B16" s="167"/>
      <c r="C16" s="167"/>
      <c r="D16" s="167"/>
      <c r="E16" s="167"/>
      <c r="F16" s="167"/>
      <c r="G16" s="167"/>
      <c r="H16" s="167"/>
      <c r="I16" s="168"/>
    </row>
    <row r="17" spans="1:12" ht="15" customHeight="1" x14ac:dyDescent="0.25">
      <c r="A17" s="157" t="s">
        <v>72</v>
      </c>
      <c r="B17" s="169"/>
      <c r="C17" s="169"/>
      <c r="D17" s="169"/>
      <c r="E17" s="169"/>
      <c r="F17" s="169"/>
      <c r="G17" s="169"/>
      <c r="H17" s="169"/>
      <c r="I17" s="158"/>
    </row>
    <row r="18" spans="1:12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</row>
    <row r="19" spans="1:12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</row>
    <row r="20" spans="1:12" ht="30" customHeight="1" x14ac:dyDescent="0.25">
      <c r="A20" s="124">
        <v>1</v>
      </c>
      <c r="B20" s="176" t="s">
        <v>47</v>
      </c>
      <c r="C20" s="176"/>
      <c r="D20" s="176"/>
      <c r="E20" s="176"/>
      <c r="F20" s="176"/>
      <c r="G20" s="176"/>
      <c r="H20" s="176"/>
      <c r="I20" s="5"/>
    </row>
    <row r="21" spans="1:12" ht="30" x14ac:dyDescent="0.25">
      <c r="A21" s="124">
        <v>2</v>
      </c>
      <c r="B21" s="31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301.52</v>
      </c>
      <c r="H21" s="16">
        <v>383.96</v>
      </c>
      <c r="I21" s="16">
        <f>H21*F21</f>
        <v>1105.8047999999999</v>
      </c>
    </row>
    <row r="22" spans="1:12" ht="30" x14ac:dyDescent="0.25">
      <c r="A22" s="124">
        <v>3</v>
      </c>
      <c r="B22" s="128"/>
      <c r="C22" s="130" t="s">
        <v>49</v>
      </c>
      <c r="D22" s="132" t="s">
        <v>48</v>
      </c>
      <c r="E22" s="128" t="s">
        <v>8</v>
      </c>
      <c r="F22" s="20">
        <f>341*6</f>
        <v>2046</v>
      </c>
      <c r="G22" s="128">
        <v>1.25</v>
      </c>
      <c r="H22" s="16">
        <f t="shared" ref="H22:H23" si="0">G22+G22*B$18</f>
        <v>1.622125</v>
      </c>
      <c r="I22" s="16">
        <f t="shared" ref="I22:I25" si="1">H22*F22</f>
        <v>3318.8677499999999</v>
      </c>
    </row>
    <row r="23" spans="1:12" ht="105" x14ac:dyDescent="0.25">
      <c r="A23" s="124">
        <v>4</v>
      </c>
      <c r="B23" s="143"/>
      <c r="C23" s="130">
        <v>94276</v>
      </c>
      <c r="D23" s="132" t="s">
        <v>69</v>
      </c>
      <c r="E23" s="128" t="s">
        <v>11</v>
      </c>
      <c r="F23" s="20">
        <v>53</v>
      </c>
      <c r="G23" s="128">
        <v>35.07</v>
      </c>
      <c r="H23" s="16">
        <f t="shared" si="0"/>
        <v>45.510339000000002</v>
      </c>
      <c r="I23" s="16">
        <f t="shared" si="1"/>
        <v>2412.047967</v>
      </c>
      <c r="L23" s="15"/>
    </row>
    <row r="24" spans="1:12" ht="45" x14ac:dyDescent="0.25">
      <c r="A24" s="124">
        <v>5</v>
      </c>
      <c r="B24" s="143"/>
      <c r="C24" s="130">
        <v>79480</v>
      </c>
      <c r="D24" s="132" t="s">
        <v>62</v>
      </c>
      <c r="E24" s="128" t="s">
        <v>12</v>
      </c>
      <c r="F24" s="20">
        <f>F23*0.15*0.2</f>
        <v>1.5899999999999999</v>
      </c>
      <c r="G24" s="128">
        <v>2.15</v>
      </c>
      <c r="H24" s="16">
        <v>2.79</v>
      </c>
      <c r="I24" s="16">
        <f t="shared" si="1"/>
        <v>4.4360999999999997</v>
      </c>
    </row>
    <row r="25" spans="1:12" ht="30" x14ac:dyDescent="0.25">
      <c r="A25" s="124">
        <v>6</v>
      </c>
      <c r="B25" s="143"/>
      <c r="C25" s="130">
        <v>96995</v>
      </c>
      <c r="D25" s="132" t="s">
        <v>63</v>
      </c>
      <c r="E25" s="128" t="s">
        <v>12</v>
      </c>
      <c r="F25" s="20">
        <f>F24</f>
        <v>1.5899999999999999</v>
      </c>
      <c r="G25" s="128">
        <v>32.090000000000003</v>
      </c>
      <c r="H25" s="16">
        <v>41.64</v>
      </c>
      <c r="I25" s="16">
        <f t="shared" si="1"/>
        <v>66.207599999999999</v>
      </c>
    </row>
    <row r="26" spans="1:12" ht="30" customHeight="1" x14ac:dyDescent="0.25">
      <c r="A26" s="124">
        <v>7</v>
      </c>
      <c r="B26" s="176" t="s">
        <v>50</v>
      </c>
      <c r="C26" s="176"/>
      <c r="D26" s="176"/>
      <c r="E26" s="176"/>
      <c r="F26" s="176"/>
      <c r="G26" s="176"/>
      <c r="H26" s="176"/>
      <c r="I26" s="5"/>
    </row>
    <row r="27" spans="1:12" ht="30" customHeight="1" x14ac:dyDescent="0.25">
      <c r="A27" s="124">
        <v>8</v>
      </c>
      <c r="B27" s="133"/>
      <c r="C27" s="130" t="s">
        <v>52</v>
      </c>
      <c r="D27" s="131" t="s">
        <v>51</v>
      </c>
      <c r="E27" s="129" t="s">
        <v>8</v>
      </c>
      <c r="F27" s="129">
        <f>341*6</f>
        <v>2046</v>
      </c>
      <c r="G27" s="135">
        <v>6.24</v>
      </c>
      <c r="H27" s="16">
        <f t="shared" ref="H27:H34" si="2">G27+G27*B$18</f>
        <v>8.0976479999999995</v>
      </c>
      <c r="I27" s="12">
        <v>16572.599999999999</v>
      </c>
      <c r="L27" s="15"/>
    </row>
    <row r="28" spans="1:12" ht="30" customHeight="1" x14ac:dyDescent="0.25">
      <c r="A28" s="124">
        <v>9</v>
      </c>
      <c r="B28" s="133"/>
      <c r="C28" s="130" t="s">
        <v>54</v>
      </c>
      <c r="D28" s="131" t="s">
        <v>53</v>
      </c>
      <c r="E28" s="129" t="s">
        <v>8</v>
      </c>
      <c r="F28" s="129">
        <f>F27</f>
        <v>2046</v>
      </c>
      <c r="G28" s="129">
        <v>1.62</v>
      </c>
      <c r="H28" s="16">
        <f t="shared" si="2"/>
        <v>2.1022740000000004</v>
      </c>
      <c r="I28" s="12">
        <v>4296.6000000000004</v>
      </c>
    </row>
    <row r="29" spans="1:12" ht="15" customHeight="1" x14ac:dyDescent="0.25">
      <c r="A29" s="124">
        <v>10</v>
      </c>
      <c r="B29" s="31"/>
      <c r="C29" s="134">
        <v>95990</v>
      </c>
      <c r="D29" s="131" t="s">
        <v>55</v>
      </c>
      <c r="E29" s="129" t="s">
        <v>12</v>
      </c>
      <c r="F29" s="129">
        <f>F28*0.03+0.02</f>
        <v>61.4</v>
      </c>
      <c r="G29" s="135">
        <v>1070.55</v>
      </c>
      <c r="H29" s="16">
        <f t="shared" si="2"/>
        <v>1389.252735</v>
      </c>
      <c r="I29" s="16">
        <v>85299.95</v>
      </c>
    </row>
    <row r="30" spans="1:12" ht="45" x14ac:dyDescent="0.25">
      <c r="A30" s="124">
        <v>11</v>
      </c>
      <c r="B30" s="32"/>
      <c r="C30" s="130" t="s">
        <v>57</v>
      </c>
      <c r="D30" s="131" t="s">
        <v>56</v>
      </c>
      <c r="E30" s="128" t="s">
        <v>58</v>
      </c>
      <c r="F30" s="20">
        <f>F29*25-1+0.52</f>
        <v>1534.52</v>
      </c>
      <c r="G30" s="128">
        <v>1.02</v>
      </c>
      <c r="H30" s="16">
        <f t="shared" si="2"/>
        <v>1.3236540000000001</v>
      </c>
      <c r="I30" s="16">
        <v>2025.57</v>
      </c>
    </row>
    <row r="31" spans="1:12" ht="30" customHeight="1" x14ac:dyDescent="0.25">
      <c r="A31" s="124">
        <v>12</v>
      </c>
      <c r="B31" s="177" t="s">
        <v>59</v>
      </c>
      <c r="C31" s="176"/>
      <c r="D31" s="176"/>
      <c r="E31" s="176"/>
      <c r="F31" s="176"/>
      <c r="G31" s="176"/>
      <c r="H31" s="176"/>
      <c r="I31" s="5"/>
    </row>
    <row r="32" spans="1:12" ht="60" x14ac:dyDescent="0.25">
      <c r="A32" s="124">
        <v>13</v>
      </c>
      <c r="B32" s="31"/>
      <c r="C32" s="136" t="s">
        <v>61</v>
      </c>
      <c r="D32" s="132" t="s">
        <v>60</v>
      </c>
      <c r="E32" s="128" t="s">
        <v>11</v>
      </c>
      <c r="F32" s="20">
        <v>682</v>
      </c>
      <c r="G32" s="128">
        <v>32.47</v>
      </c>
      <c r="H32" s="16">
        <f t="shared" si="2"/>
        <v>42.136319</v>
      </c>
      <c r="I32" s="16">
        <v>28739.48</v>
      </c>
    </row>
    <row r="33" spans="1:9" ht="45" x14ac:dyDescent="0.25">
      <c r="A33" s="124">
        <v>14</v>
      </c>
      <c r="B33" s="31"/>
      <c r="C33" s="128">
        <v>79480</v>
      </c>
      <c r="D33" s="132" t="s">
        <v>62</v>
      </c>
      <c r="E33" s="128" t="s">
        <v>12</v>
      </c>
      <c r="F33" s="20">
        <f>0.3*0.15*F32</f>
        <v>30.689999999999998</v>
      </c>
      <c r="G33" s="128">
        <v>2.15</v>
      </c>
      <c r="H33" s="16">
        <f t="shared" si="2"/>
        <v>2.7900549999999997</v>
      </c>
      <c r="I33" s="16">
        <v>88.61</v>
      </c>
    </row>
    <row r="34" spans="1:9" ht="60" x14ac:dyDescent="0.25">
      <c r="A34" s="124">
        <v>15</v>
      </c>
      <c r="B34" s="128" t="s">
        <v>79</v>
      </c>
      <c r="C34" s="128">
        <v>96995</v>
      </c>
      <c r="D34" s="131" t="s">
        <v>63</v>
      </c>
      <c r="E34" s="128" t="s">
        <v>12</v>
      </c>
      <c r="F34" s="20">
        <f>529.4*2*0.2</f>
        <v>211.76</v>
      </c>
      <c r="G34" s="128">
        <v>32.090000000000003</v>
      </c>
      <c r="H34" s="16">
        <f t="shared" si="2"/>
        <v>41.643193000000004</v>
      </c>
      <c r="I34" s="16">
        <v>8817.69</v>
      </c>
    </row>
    <row r="35" spans="1:9" ht="30" customHeight="1" x14ac:dyDescent="0.25">
      <c r="A35" s="26"/>
      <c r="B35" s="27"/>
      <c r="C35" s="30"/>
      <c r="D35" s="17"/>
      <c r="E35" s="3"/>
      <c r="F35" s="28"/>
      <c r="G35" s="9"/>
      <c r="H35" s="5" t="s">
        <v>13</v>
      </c>
      <c r="I35" s="29">
        <f>SUM(I21:I34)</f>
        <v>152747.86421699999</v>
      </c>
    </row>
    <row r="36" spans="1:9" x14ac:dyDescent="0.25">
      <c r="A36" s="120"/>
      <c r="B36" s="49"/>
      <c r="C36" s="50"/>
      <c r="D36" s="51"/>
      <c r="E36" s="52"/>
      <c r="F36" s="53"/>
      <c r="G36" s="54"/>
      <c r="H36" s="55"/>
      <c r="I36" s="56"/>
    </row>
    <row r="37" spans="1:9" x14ac:dyDescent="0.25">
      <c r="A37" s="121"/>
      <c r="B37" s="43" t="s">
        <v>19</v>
      </c>
      <c r="C37" s="44" t="s">
        <v>20</v>
      </c>
      <c r="D37" s="58"/>
      <c r="E37" s="165" t="s">
        <v>21</v>
      </c>
      <c r="F37" s="165"/>
      <c r="G37" s="165"/>
      <c r="H37" s="165"/>
      <c r="I37" s="59"/>
    </row>
    <row r="38" spans="1:9" x14ac:dyDescent="0.25">
      <c r="A38" s="121"/>
      <c r="B38" s="60" t="s">
        <v>22</v>
      </c>
      <c r="C38" s="44" t="s">
        <v>23</v>
      </c>
      <c r="D38" s="58"/>
      <c r="E38" s="46" t="s">
        <v>24</v>
      </c>
      <c r="F38" s="164" t="s">
        <v>25</v>
      </c>
      <c r="G38" s="164"/>
      <c r="H38" s="164"/>
      <c r="I38" s="61"/>
    </row>
    <row r="39" spans="1:9" x14ac:dyDescent="0.25">
      <c r="A39" s="62"/>
      <c r="B39" s="60"/>
      <c r="C39" s="63"/>
      <c r="D39" s="58"/>
      <c r="E39" s="46" t="s">
        <v>26</v>
      </c>
      <c r="F39" s="164" t="s">
        <v>27</v>
      </c>
      <c r="G39" s="164"/>
      <c r="H39" s="164"/>
      <c r="I39" s="61"/>
    </row>
    <row r="40" spans="1:9" x14ac:dyDescent="0.25">
      <c r="A40" s="121"/>
      <c r="B40" s="64"/>
      <c r="C40" s="65"/>
      <c r="D40" s="58"/>
      <c r="E40" s="66"/>
      <c r="F40" s="67"/>
      <c r="G40" s="68"/>
      <c r="H40" s="69"/>
      <c r="I40" s="70"/>
    </row>
    <row r="41" spans="1:9" x14ac:dyDescent="0.25">
      <c r="A41" s="121"/>
      <c r="B41" s="64"/>
      <c r="C41" s="65"/>
      <c r="D41" s="58"/>
      <c r="E41" s="66"/>
      <c r="F41" s="67"/>
      <c r="G41" s="68"/>
      <c r="H41" s="69"/>
      <c r="I41" s="70"/>
    </row>
    <row r="42" spans="1:9" x14ac:dyDescent="0.25">
      <c r="A42" s="122"/>
      <c r="B42" s="72"/>
      <c r="C42" s="73"/>
      <c r="D42" s="74"/>
      <c r="E42" s="75"/>
      <c r="F42" s="76"/>
      <c r="G42" s="77"/>
      <c r="H42" s="78"/>
      <c r="I42" s="79"/>
    </row>
  </sheetData>
  <mergeCells count="17">
    <mergeCell ref="A16:I16"/>
    <mergeCell ref="A17:I17"/>
    <mergeCell ref="B20:H20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  <mergeCell ref="F38:H38"/>
    <mergeCell ref="F39:H39"/>
    <mergeCell ref="B26:H26"/>
    <mergeCell ref="B31:H31"/>
    <mergeCell ref="E37:H37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opLeftCell="A18" zoomScale="85" zoomScaleNormal="85" workbookViewId="0">
      <selection activeCell="H31" sqref="A1:H31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17.5703125" style="19" customWidth="1"/>
    <col min="5" max="5" width="11.85546875" customWidth="1"/>
    <col min="6" max="6" width="13.140625" style="24" customWidth="1"/>
    <col min="7" max="7" width="12.85546875" style="6" bestFit="1" customWidth="1"/>
    <col min="8" max="8" width="16" style="15" customWidth="1"/>
  </cols>
  <sheetData>
    <row r="1" spans="1:8" x14ac:dyDescent="0.25">
      <c r="A1" s="152"/>
      <c r="B1" s="152"/>
      <c r="C1" s="152"/>
      <c r="D1" s="152"/>
      <c r="E1" s="152"/>
      <c r="F1" s="152"/>
      <c r="G1" s="152"/>
      <c r="H1" s="152"/>
    </row>
    <row r="2" spans="1:8" x14ac:dyDescent="0.25">
      <c r="A2" s="152"/>
      <c r="B2" s="152"/>
      <c r="C2" s="152"/>
      <c r="D2" s="152"/>
      <c r="E2" s="152"/>
      <c r="F2" s="152"/>
      <c r="G2" s="152"/>
      <c r="H2" s="152"/>
    </row>
    <row r="3" spans="1:8" x14ac:dyDescent="0.25">
      <c r="A3" s="152"/>
      <c r="B3" s="152"/>
      <c r="C3" s="152"/>
      <c r="D3" s="152"/>
      <c r="E3" s="152"/>
      <c r="F3" s="152"/>
      <c r="G3" s="152"/>
      <c r="H3" s="152"/>
    </row>
    <row r="4" spans="1:8" x14ac:dyDescent="0.25">
      <c r="A4" s="152"/>
      <c r="B4" s="152"/>
      <c r="C4" s="152"/>
      <c r="D4" s="152"/>
      <c r="E4" s="152"/>
      <c r="F4" s="152"/>
      <c r="G4" s="152"/>
      <c r="H4" s="152"/>
    </row>
    <row r="5" spans="1:8" x14ac:dyDescent="0.25">
      <c r="A5" s="152"/>
      <c r="B5" s="152"/>
      <c r="C5" s="152"/>
      <c r="D5" s="152"/>
      <c r="E5" s="152"/>
      <c r="F5" s="152"/>
      <c r="G5" s="152"/>
      <c r="H5" s="152"/>
    </row>
    <row r="6" spans="1:8" x14ac:dyDescent="0.25">
      <c r="A6" s="152"/>
      <c r="B6" s="152"/>
      <c r="C6" s="152"/>
      <c r="D6" s="152"/>
      <c r="E6" s="152"/>
      <c r="F6" s="152"/>
      <c r="G6" s="152"/>
      <c r="H6" s="152"/>
    </row>
    <row r="7" spans="1:8" x14ac:dyDescent="0.25">
      <c r="A7" s="152"/>
      <c r="B7" s="152"/>
      <c r="C7" s="152"/>
      <c r="D7" s="152"/>
      <c r="E7" s="152"/>
      <c r="F7" s="152"/>
      <c r="G7" s="152"/>
      <c r="H7" s="152"/>
    </row>
    <row r="8" spans="1:8" x14ac:dyDescent="0.25">
      <c r="A8" s="152"/>
      <c r="B8" s="152"/>
      <c r="C8" s="152"/>
      <c r="D8" s="152"/>
      <c r="E8" s="152"/>
      <c r="F8" s="152"/>
      <c r="G8" s="152"/>
      <c r="H8" s="152"/>
    </row>
    <row r="9" spans="1:8" x14ac:dyDescent="0.25">
      <c r="A9" s="152"/>
      <c r="B9" s="152"/>
      <c r="C9" s="152"/>
      <c r="D9" s="152"/>
      <c r="E9" s="152"/>
      <c r="F9" s="152"/>
      <c r="G9" s="152"/>
      <c r="H9" s="152"/>
    </row>
    <row r="10" spans="1:8" x14ac:dyDescent="0.25">
      <c r="A10" s="152"/>
      <c r="B10" s="152"/>
      <c r="C10" s="152"/>
      <c r="D10" s="152"/>
      <c r="E10" s="152"/>
      <c r="F10" s="152"/>
      <c r="G10" s="152"/>
      <c r="H10" s="152"/>
    </row>
    <row r="11" spans="1:8" x14ac:dyDescent="0.25">
      <c r="A11" s="152"/>
      <c r="B11" s="152"/>
      <c r="C11" s="152"/>
      <c r="D11" s="152"/>
      <c r="E11" s="152"/>
      <c r="F11" s="152"/>
      <c r="G11" s="152"/>
      <c r="H11" s="152"/>
    </row>
    <row r="12" spans="1:8" ht="15" customHeight="1" x14ac:dyDescent="0.25">
      <c r="A12" s="153"/>
      <c r="B12" s="153"/>
      <c r="C12" s="153"/>
      <c r="D12" s="153"/>
      <c r="E12" s="153"/>
      <c r="F12" s="153"/>
      <c r="G12" s="154" t="s">
        <v>40</v>
      </c>
      <c r="H12" s="154"/>
    </row>
    <row r="13" spans="1:8" ht="15" customHeight="1" x14ac:dyDescent="0.25">
      <c r="A13" s="153"/>
      <c r="B13" s="153"/>
      <c r="C13" s="153"/>
      <c r="D13" s="153"/>
      <c r="E13" s="153"/>
      <c r="F13" s="153"/>
      <c r="G13" s="154" t="s">
        <v>86</v>
      </c>
      <c r="H13" s="154"/>
    </row>
    <row r="14" spans="1:8" ht="30" x14ac:dyDescent="0.25">
      <c r="A14" s="155" t="s">
        <v>85</v>
      </c>
      <c r="B14" s="155"/>
      <c r="C14" s="155"/>
      <c r="D14" s="155"/>
      <c r="E14" s="155"/>
      <c r="F14" s="155"/>
      <c r="G14" s="156" t="s">
        <v>15</v>
      </c>
      <c r="H14" s="125" t="s">
        <v>16</v>
      </c>
    </row>
    <row r="15" spans="1:8" ht="15" customHeight="1" x14ac:dyDescent="0.25">
      <c r="A15" s="155" t="s">
        <v>84</v>
      </c>
      <c r="B15" s="155"/>
      <c r="C15" s="155"/>
      <c r="D15" s="155"/>
      <c r="E15" s="155"/>
      <c r="F15" s="155"/>
      <c r="G15" s="156"/>
      <c r="H15" s="126" t="s">
        <v>17</v>
      </c>
    </row>
    <row r="16" spans="1:8" ht="21" customHeight="1" x14ac:dyDescent="0.25">
      <c r="A16" s="166" t="s">
        <v>71</v>
      </c>
      <c r="B16" s="167"/>
      <c r="C16" s="167"/>
      <c r="D16" s="167"/>
      <c r="E16" s="167"/>
      <c r="F16" s="167"/>
      <c r="G16" s="167"/>
      <c r="H16" s="168"/>
    </row>
    <row r="17" spans="1:8" ht="23.25" customHeight="1" x14ac:dyDescent="0.25">
      <c r="A17" s="178" t="s">
        <v>67</v>
      </c>
      <c r="B17" s="179"/>
      <c r="C17" s="179"/>
      <c r="D17" s="179"/>
      <c r="E17" s="179"/>
      <c r="F17" s="180"/>
      <c r="G17" s="180"/>
      <c r="H17" s="181"/>
    </row>
    <row r="18" spans="1:8" x14ac:dyDescent="0.25">
      <c r="A18" s="182" t="s">
        <v>87</v>
      </c>
      <c r="B18" s="183"/>
      <c r="C18" s="184"/>
      <c r="D18" s="188" t="s">
        <v>29</v>
      </c>
      <c r="E18" s="190" t="s">
        <v>30</v>
      </c>
      <c r="F18" s="154" t="s">
        <v>31</v>
      </c>
      <c r="G18" s="154" t="s">
        <v>32</v>
      </c>
      <c r="H18" s="154" t="s">
        <v>33</v>
      </c>
    </row>
    <row r="19" spans="1:8" x14ac:dyDescent="0.25">
      <c r="A19" s="185"/>
      <c r="B19" s="186"/>
      <c r="C19" s="187"/>
      <c r="D19" s="189"/>
      <c r="E19" s="191"/>
      <c r="F19" s="154"/>
      <c r="G19" s="154"/>
      <c r="H19" s="154"/>
    </row>
    <row r="20" spans="1:8" x14ac:dyDescent="0.25">
      <c r="A20" s="193" t="s">
        <v>47</v>
      </c>
      <c r="B20" s="194"/>
      <c r="C20" s="194"/>
      <c r="D20" s="106">
        <f>SUM(PO!I21:I25)</f>
        <v>6907.3642169999994</v>
      </c>
      <c r="E20" s="107">
        <f>D20/D$24</f>
        <v>4.5220692625771247E-2</v>
      </c>
      <c r="F20" s="146">
        <v>1</v>
      </c>
      <c r="G20" s="147"/>
      <c r="H20" s="148"/>
    </row>
    <row r="21" spans="1:8" ht="15" customHeight="1" x14ac:dyDescent="0.25">
      <c r="A21" s="195" t="s">
        <v>83</v>
      </c>
      <c r="B21" s="195"/>
      <c r="C21" s="195"/>
      <c r="D21" s="106">
        <f>SUM(PO!I27:I30)</f>
        <v>108194.72</v>
      </c>
      <c r="E21" s="107">
        <f>D21/D$24</f>
        <v>0.70832230980522293</v>
      </c>
      <c r="F21" s="146">
        <v>0.5</v>
      </c>
      <c r="G21" s="147">
        <v>0.5</v>
      </c>
      <c r="H21" s="148"/>
    </row>
    <row r="22" spans="1:8" ht="15" customHeight="1" x14ac:dyDescent="0.25">
      <c r="A22" s="195" t="s">
        <v>59</v>
      </c>
      <c r="B22" s="195"/>
      <c r="C22" s="195"/>
      <c r="D22" s="106">
        <f>SUM(PO!I32,PO!I33)</f>
        <v>28828.09</v>
      </c>
      <c r="E22" s="107">
        <f>D22/D$24</f>
        <v>0.18872990563747336</v>
      </c>
      <c r="F22" s="146"/>
      <c r="G22" s="147">
        <v>0.42599999999999999</v>
      </c>
      <c r="H22" s="148">
        <v>0.57399999999999995</v>
      </c>
    </row>
    <row r="23" spans="1:8" ht="30.75" customHeight="1" x14ac:dyDescent="0.25">
      <c r="A23" s="195" t="s">
        <v>79</v>
      </c>
      <c r="B23" s="195"/>
      <c r="C23" s="195"/>
      <c r="D23" s="106">
        <f>PO!I34:I34</f>
        <v>8817.69</v>
      </c>
      <c r="E23" s="107">
        <f>D23/D$24</f>
        <v>5.7727091931532491E-2</v>
      </c>
      <c r="F23" s="149"/>
      <c r="G23" s="150"/>
      <c r="H23" s="151">
        <v>1</v>
      </c>
    </row>
    <row r="24" spans="1:8" x14ac:dyDescent="0.25">
      <c r="A24" s="192" t="s">
        <v>13</v>
      </c>
      <c r="B24" s="192"/>
      <c r="C24" s="192"/>
      <c r="D24" s="106">
        <f>SUM(D20:D23)</f>
        <v>152747.86421699999</v>
      </c>
      <c r="E24" s="108">
        <f>SUM(E20:E23)</f>
        <v>1</v>
      </c>
      <c r="F24" s="109"/>
      <c r="G24" s="110"/>
      <c r="H24" s="111"/>
    </row>
    <row r="25" spans="1:8" x14ac:dyDescent="0.25">
      <c r="A25" s="48"/>
      <c r="B25" s="49"/>
      <c r="C25" s="50"/>
      <c r="D25" s="51"/>
      <c r="E25" s="52"/>
      <c r="F25" s="53"/>
      <c r="G25" s="54"/>
      <c r="H25" s="55"/>
    </row>
    <row r="26" spans="1:8" ht="24" customHeight="1" x14ac:dyDescent="0.25">
      <c r="A26" s="57"/>
      <c r="B26" s="43" t="s">
        <v>19</v>
      </c>
      <c r="C26" s="44" t="s">
        <v>20</v>
      </c>
      <c r="D26" s="58"/>
      <c r="E26" s="165" t="s">
        <v>21</v>
      </c>
      <c r="F26" s="165"/>
      <c r="G26" s="165"/>
      <c r="H26" s="165"/>
    </row>
    <row r="27" spans="1:8" ht="15" customHeight="1" x14ac:dyDescent="0.25">
      <c r="A27" s="57"/>
      <c r="B27" s="60" t="s">
        <v>22</v>
      </c>
      <c r="C27" s="44" t="s">
        <v>23</v>
      </c>
      <c r="D27" s="58"/>
      <c r="E27" s="46" t="s">
        <v>24</v>
      </c>
      <c r="F27" s="164" t="s">
        <v>25</v>
      </c>
      <c r="G27" s="164"/>
      <c r="H27" s="164"/>
    </row>
    <row r="28" spans="1:8" ht="15" customHeight="1" x14ac:dyDescent="0.25">
      <c r="A28" s="62"/>
      <c r="B28" s="60"/>
      <c r="C28" s="63"/>
      <c r="D28" s="58"/>
      <c r="E28" s="46" t="s">
        <v>26</v>
      </c>
      <c r="F28" s="164" t="s">
        <v>27</v>
      </c>
      <c r="G28" s="164"/>
      <c r="H28" s="164"/>
    </row>
    <row r="29" spans="1:8" x14ac:dyDescent="0.25">
      <c r="A29" s="57"/>
      <c r="B29" s="64"/>
      <c r="C29" s="65"/>
      <c r="D29" s="58"/>
      <c r="E29" s="66"/>
      <c r="F29" s="67"/>
      <c r="G29" s="68"/>
      <c r="H29" s="69"/>
    </row>
    <row r="30" spans="1:8" x14ac:dyDescent="0.25">
      <c r="A30" s="57"/>
      <c r="B30" s="64"/>
      <c r="C30" s="65"/>
      <c r="D30" s="58"/>
      <c r="E30" s="66"/>
      <c r="F30" s="67"/>
      <c r="G30" s="68"/>
      <c r="H30" s="69"/>
    </row>
    <row r="31" spans="1:8" x14ac:dyDescent="0.25">
      <c r="A31" s="71"/>
      <c r="B31" s="72"/>
      <c r="C31" s="73"/>
      <c r="D31" s="74"/>
      <c r="E31" s="75"/>
      <c r="F31" s="76"/>
      <c r="G31" s="77"/>
      <c r="H31" s="78"/>
    </row>
  </sheetData>
  <mergeCells count="23">
    <mergeCell ref="F28:H28"/>
    <mergeCell ref="A17:H17"/>
    <mergeCell ref="A18:C19"/>
    <mergeCell ref="D18:D19"/>
    <mergeCell ref="E18:E19"/>
    <mergeCell ref="F18:F19"/>
    <mergeCell ref="E26:H26"/>
    <mergeCell ref="F27:H27"/>
    <mergeCell ref="A24:C24"/>
    <mergeCell ref="G18:G19"/>
    <mergeCell ref="H18:H19"/>
    <mergeCell ref="A20:C20"/>
    <mergeCell ref="A21:C21"/>
    <mergeCell ref="A22:C22"/>
    <mergeCell ref="A23:C23"/>
    <mergeCell ref="A16:H16"/>
    <mergeCell ref="A1:H11"/>
    <mergeCell ref="A12:F13"/>
    <mergeCell ref="G12:H12"/>
    <mergeCell ref="G13:H13"/>
    <mergeCell ref="A14:F14"/>
    <mergeCell ref="G14:G15"/>
    <mergeCell ref="A15:F15"/>
  </mergeCells>
  <pageMargins left="0.511811024" right="0.511811024" top="0.78740157499999996" bottom="0.78740157499999996" header="0.31496062000000002" footer="0.31496062000000002"/>
  <pageSetup paperSize="9" scale="9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topLeftCell="H15" zoomScale="70" zoomScaleNormal="70" workbookViewId="0">
      <selection activeCell="P42" sqref="A1:P42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8.140625" style="6" bestFit="1" customWidth="1"/>
    <col min="10" max="10" width="17.7109375" style="7" customWidth="1"/>
    <col min="11" max="11" width="11.85546875" bestFit="1" customWidth="1"/>
    <col min="12" max="12" width="16.7109375" customWidth="1"/>
    <col min="13" max="13" width="16.42578125" customWidth="1"/>
    <col min="15" max="15" width="16.85546875" customWidth="1"/>
  </cols>
  <sheetData>
    <row r="1" spans="1:16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6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x14ac:dyDescent="0.25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 x14ac:dyDescent="0.25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6" x14ac:dyDescent="0.2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16" x14ac:dyDescent="0.25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</row>
    <row r="7" spans="1:16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</row>
    <row r="8" spans="1:16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</row>
    <row r="9" spans="1:16" x14ac:dyDescent="0.25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</row>
    <row r="10" spans="1:16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6" ht="15" customHeight="1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</row>
    <row r="12" spans="1:16" ht="15" customHeight="1" x14ac:dyDescent="0.25">
      <c r="A12" s="204"/>
      <c r="B12" s="204"/>
      <c r="C12" s="204"/>
      <c r="D12" s="204"/>
      <c r="E12" s="204"/>
      <c r="F12" s="204"/>
      <c r="G12" s="205" t="s">
        <v>70</v>
      </c>
      <c r="H12" s="205"/>
      <c r="I12" s="205"/>
      <c r="J12" s="201" t="s">
        <v>68</v>
      </c>
      <c r="K12" s="201"/>
      <c r="L12" s="201"/>
      <c r="M12" s="201"/>
      <c r="N12" s="201"/>
      <c r="O12" s="201"/>
      <c r="P12" s="201"/>
    </row>
    <row r="13" spans="1:16" ht="15" customHeight="1" x14ac:dyDescent="0.25">
      <c r="A13" s="153"/>
      <c r="B13" s="153"/>
      <c r="C13" s="153"/>
      <c r="D13" s="153"/>
      <c r="E13" s="153"/>
      <c r="F13" s="153"/>
      <c r="G13" s="154" t="s">
        <v>86</v>
      </c>
      <c r="H13" s="154"/>
      <c r="I13" s="154"/>
      <c r="J13" s="201"/>
      <c r="K13" s="201"/>
      <c r="L13" s="201"/>
      <c r="M13" s="201"/>
      <c r="N13" s="201"/>
      <c r="O13" s="201"/>
      <c r="P13" s="201"/>
    </row>
    <row r="14" spans="1:16" ht="15" customHeight="1" x14ac:dyDescent="0.25">
      <c r="A14" s="155" t="s">
        <v>85</v>
      </c>
      <c r="B14" s="155"/>
      <c r="C14" s="155"/>
      <c r="D14" s="155"/>
      <c r="E14" s="155"/>
      <c r="F14" s="155"/>
      <c r="G14" s="156" t="s">
        <v>15</v>
      </c>
      <c r="H14" s="157" t="s">
        <v>16</v>
      </c>
      <c r="I14" s="158"/>
      <c r="J14" s="201"/>
      <c r="K14" s="201"/>
      <c r="L14" s="201"/>
      <c r="M14" s="201"/>
      <c r="N14" s="201"/>
      <c r="O14" s="201"/>
      <c r="P14" s="201"/>
    </row>
    <row r="15" spans="1:16" ht="15" customHeight="1" x14ac:dyDescent="0.25">
      <c r="A15" s="155" t="s">
        <v>74</v>
      </c>
      <c r="B15" s="155"/>
      <c r="C15" s="155"/>
      <c r="D15" s="155"/>
      <c r="E15" s="155"/>
      <c r="F15" s="155"/>
      <c r="G15" s="156"/>
      <c r="H15" s="159" t="s">
        <v>17</v>
      </c>
      <c r="I15" s="160"/>
      <c r="J15" s="201"/>
      <c r="K15" s="201"/>
      <c r="L15" s="201"/>
      <c r="M15" s="201"/>
      <c r="N15" s="201"/>
      <c r="O15" s="201"/>
      <c r="P15" s="201"/>
    </row>
    <row r="16" spans="1:16" ht="20.25" x14ac:dyDescent="0.25">
      <c r="A16" s="166" t="s">
        <v>71</v>
      </c>
      <c r="B16" s="167"/>
      <c r="C16" s="167"/>
      <c r="D16" s="167"/>
      <c r="E16" s="167"/>
      <c r="F16" s="167"/>
      <c r="G16" s="167"/>
      <c r="H16" s="167"/>
      <c r="I16" s="168"/>
      <c r="J16" s="200"/>
      <c r="K16" s="200"/>
      <c r="L16" s="200"/>
      <c r="M16" s="200"/>
      <c r="N16" s="200"/>
      <c r="O16" s="200"/>
      <c r="P16" s="200"/>
    </row>
    <row r="17" spans="1:16" ht="15" customHeight="1" x14ac:dyDescent="0.25">
      <c r="A17" s="157" t="s">
        <v>72</v>
      </c>
      <c r="B17" s="169"/>
      <c r="C17" s="169"/>
      <c r="D17" s="169"/>
      <c r="E17" s="169"/>
      <c r="F17" s="169"/>
      <c r="G17" s="169"/>
      <c r="H17" s="169"/>
      <c r="I17" s="158"/>
      <c r="J17" s="201"/>
      <c r="K17" s="201"/>
      <c r="L17" s="201"/>
      <c r="M17" s="201"/>
      <c r="N17" s="201"/>
      <c r="O17" s="201"/>
      <c r="P17" s="201"/>
    </row>
    <row r="18" spans="1:16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202" t="s">
        <v>41</v>
      </c>
      <c r="K18" s="202"/>
      <c r="L18" s="202"/>
      <c r="M18" s="202" t="s">
        <v>42</v>
      </c>
      <c r="N18" s="202"/>
      <c r="O18" s="202"/>
      <c r="P18" s="196" t="s">
        <v>43</v>
      </c>
    </row>
    <row r="19" spans="1:16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  <c r="J19" s="198" t="s">
        <v>44</v>
      </c>
      <c r="K19" s="196" t="s">
        <v>45</v>
      </c>
      <c r="L19" s="198" t="s">
        <v>46</v>
      </c>
      <c r="M19" s="198" t="s">
        <v>44</v>
      </c>
      <c r="N19" s="196" t="s">
        <v>45</v>
      </c>
      <c r="O19" s="198" t="s">
        <v>46</v>
      </c>
      <c r="P19" s="203"/>
    </row>
    <row r="20" spans="1:16" ht="30" customHeight="1" x14ac:dyDescent="0.25">
      <c r="A20" s="124">
        <v>1</v>
      </c>
      <c r="B20" s="176" t="s">
        <v>47</v>
      </c>
      <c r="C20" s="176"/>
      <c r="D20" s="176"/>
      <c r="E20" s="176"/>
      <c r="F20" s="176"/>
      <c r="G20" s="176"/>
      <c r="H20" s="176"/>
      <c r="I20" s="5"/>
      <c r="J20" s="199"/>
      <c r="K20" s="197"/>
      <c r="L20" s="199"/>
      <c r="M20" s="199"/>
      <c r="N20" s="197"/>
      <c r="O20" s="199"/>
      <c r="P20" s="197"/>
    </row>
    <row r="21" spans="1:16" ht="30" x14ac:dyDescent="0.25">
      <c r="A21" s="124">
        <v>2</v>
      </c>
      <c r="B21" s="129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301.52</v>
      </c>
      <c r="H21" s="16">
        <v>383.96</v>
      </c>
      <c r="I21" s="16">
        <f>H21*F21</f>
        <v>1105.8047999999999</v>
      </c>
      <c r="J21" s="113"/>
      <c r="K21" s="114"/>
      <c r="L21" s="114"/>
      <c r="M21" s="114"/>
      <c r="N21" s="114"/>
      <c r="O21" s="115"/>
      <c r="P21" s="115"/>
    </row>
    <row r="22" spans="1:16" ht="30" x14ac:dyDescent="0.25">
      <c r="A22" s="124">
        <v>3</v>
      </c>
      <c r="B22" s="128"/>
      <c r="C22" s="130" t="s">
        <v>49</v>
      </c>
      <c r="D22" s="132" t="s">
        <v>48</v>
      </c>
      <c r="E22" s="128" t="s">
        <v>8</v>
      </c>
      <c r="F22" s="20">
        <f>341*6</f>
        <v>2046</v>
      </c>
      <c r="G22" s="128">
        <v>1.25</v>
      </c>
      <c r="H22" s="16">
        <f t="shared" ref="H22:H23" si="0">G22+G22*B$18</f>
        <v>1.622125</v>
      </c>
      <c r="I22" s="16">
        <f t="shared" ref="I22:I25" si="1">H22*F22</f>
        <v>3318.8677499999999</v>
      </c>
      <c r="J22" s="113"/>
      <c r="K22" s="114"/>
      <c r="L22" s="114"/>
      <c r="M22" s="114"/>
      <c r="N22" s="114"/>
      <c r="O22" s="115"/>
      <c r="P22" s="115"/>
    </row>
    <row r="23" spans="1:16" ht="105" x14ac:dyDescent="0.25">
      <c r="A23" s="124">
        <v>4</v>
      </c>
      <c r="B23" s="143"/>
      <c r="C23" s="130">
        <v>94276</v>
      </c>
      <c r="D23" s="132" t="s">
        <v>69</v>
      </c>
      <c r="E23" s="128" t="s">
        <v>11</v>
      </c>
      <c r="F23" s="20">
        <v>53</v>
      </c>
      <c r="G23" s="128">
        <v>35.07</v>
      </c>
      <c r="H23" s="16">
        <f t="shared" si="0"/>
        <v>45.510339000000002</v>
      </c>
      <c r="I23" s="16">
        <f t="shared" si="1"/>
        <v>2412.047967</v>
      </c>
      <c r="J23" s="113"/>
      <c r="K23" s="114"/>
      <c r="L23" s="114"/>
      <c r="M23" s="114"/>
      <c r="N23" s="114"/>
      <c r="O23" s="115"/>
      <c r="P23" s="115"/>
    </row>
    <row r="24" spans="1:16" ht="45" x14ac:dyDescent="0.25">
      <c r="A24" s="124">
        <v>5</v>
      </c>
      <c r="B24" s="143"/>
      <c r="C24" s="130">
        <v>79480</v>
      </c>
      <c r="D24" s="132" t="s">
        <v>62</v>
      </c>
      <c r="E24" s="128" t="s">
        <v>12</v>
      </c>
      <c r="F24" s="20">
        <f>F23*0.15*0.2</f>
        <v>1.5899999999999999</v>
      </c>
      <c r="G24" s="128">
        <v>2.15</v>
      </c>
      <c r="H24" s="16">
        <v>2.79</v>
      </c>
      <c r="I24" s="16">
        <f t="shared" si="1"/>
        <v>4.4360999999999997</v>
      </c>
      <c r="J24" s="113"/>
      <c r="K24" s="114"/>
      <c r="L24" s="114"/>
      <c r="M24" s="114"/>
      <c r="N24" s="114"/>
      <c r="O24" s="115"/>
      <c r="P24" s="115"/>
    </row>
    <row r="25" spans="1:16" ht="30" x14ac:dyDescent="0.25">
      <c r="A25" s="124">
        <v>6</v>
      </c>
      <c r="B25" s="143"/>
      <c r="C25" s="130">
        <v>96995</v>
      </c>
      <c r="D25" s="132" t="s">
        <v>63</v>
      </c>
      <c r="E25" s="128" t="s">
        <v>12</v>
      </c>
      <c r="F25" s="20">
        <f>F24</f>
        <v>1.5899999999999999</v>
      </c>
      <c r="G25" s="128">
        <v>32.090000000000003</v>
      </c>
      <c r="H25" s="16">
        <v>41.64</v>
      </c>
      <c r="I25" s="16">
        <f t="shared" si="1"/>
        <v>66.207599999999999</v>
      </c>
      <c r="J25" s="113"/>
      <c r="K25" s="114"/>
      <c r="L25" s="114"/>
      <c r="M25" s="114"/>
      <c r="N25" s="114"/>
      <c r="O25" s="115"/>
      <c r="P25" s="115"/>
    </row>
    <row r="26" spans="1:16" ht="30" customHeight="1" x14ac:dyDescent="0.25">
      <c r="A26" s="124">
        <v>7</v>
      </c>
      <c r="B26" s="176" t="s">
        <v>50</v>
      </c>
      <c r="C26" s="176"/>
      <c r="D26" s="176"/>
      <c r="E26" s="176"/>
      <c r="F26" s="176"/>
      <c r="G26" s="176"/>
      <c r="H26" s="176"/>
      <c r="I26" s="5"/>
      <c r="J26" s="140"/>
      <c r="K26" s="141"/>
      <c r="L26" s="141"/>
      <c r="M26" s="141"/>
      <c r="N26" s="141"/>
      <c r="O26" s="141"/>
      <c r="P26" s="142"/>
    </row>
    <row r="27" spans="1:16" ht="30" customHeight="1" x14ac:dyDescent="0.25">
      <c r="A27" s="124">
        <v>8</v>
      </c>
      <c r="B27" s="133"/>
      <c r="C27" s="130" t="s">
        <v>52</v>
      </c>
      <c r="D27" s="131" t="s">
        <v>51</v>
      </c>
      <c r="E27" s="129" t="s">
        <v>8</v>
      </c>
      <c r="F27" s="129">
        <f>341*6</f>
        <v>2046</v>
      </c>
      <c r="G27" s="135">
        <v>6.24</v>
      </c>
      <c r="H27" s="16">
        <f t="shared" ref="H27:H34" si="2">G27+G27*B$18</f>
        <v>8.0976479999999995</v>
      </c>
      <c r="I27" s="12">
        <v>16572.599999999999</v>
      </c>
      <c r="J27" s="116"/>
      <c r="K27" s="114"/>
      <c r="L27" s="114"/>
      <c r="M27" s="114"/>
      <c r="N27" s="114"/>
      <c r="O27" s="115"/>
      <c r="P27" s="115"/>
    </row>
    <row r="28" spans="1:16" ht="30" customHeight="1" x14ac:dyDescent="0.25">
      <c r="A28" s="124">
        <v>9</v>
      </c>
      <c r="B28" s="133"/>
      <c r="C28" s="130" t="s">
        <v>54</v>
      </c>
      <c r="D28" s="131" t="s">
        <v>53</v>
      </c>
      <c r="E28" s="129" t="s">
        <v>8</v>
      </c>
      <c r="F28" s="129">
        <f>F27</f>
        <v>2046</v>
      </c>
      <c r="G28" s="129">
        <v>1.62</v>
      </c>
      <c r="H28" s="16">
        <f t="shared" si="2"/>
        <v>2.1022740000000004</v>
      </c>
      <c r="I28" s="12">
        <v>4296.6000000000004</v>
      </c>
      <c r="J28" s="116"/>
      <c r="K28" s="114"/>
      <c r="L28" s="114"/>
      <c r="M28" s="114"/>
      <c r="N28" s="114"/>
      <c r="O28" s="115"/>
      <c r="P28" s="115"/>
    </row>
    <row r="29" spans="1:16" ht="15" customHeight="1" x14ac:dyDescent="0.25">
      <c r="A29" s="124">
        <v>10</v>
      </c>
      <c r="B29" s="129"/>
      <c r="C29" s="134">
        <v>95990</v>
      </c>
      <c r="D29" s="131" t="s">
        <v>55</v>
      </c>
      <c r="E29" s="129" t="s">
        <v>12</v>
      </c>
      <c r="F29" s="129">
        <f>F28*0.03+0.02</f>
        <v>61.4</v>
      </c>
      <c r="G29" s="135">
        <v>1070.55</v>
      </c>
      <c r="H29" s="16">
        <f t="shared" si="2"/>
        <v>1389.252735</v>
      </c>
      <c r="I29" s="16">
        <v>85299.95</v>
      </c>
      <c r="J29" s="116"/>
      <c r="K29" s="114"/>
      <c r="L29" s="114"/>
      <c r="M29" s="114"/>
      <c r="N29" s="114"/>
      <c r="O29" s="115"/>
      <c r="P29" s="115"/>
    </row>
    <row r="30" spans="1:16" ht="45" x14ac:dyDescent="0.25">
      <c r="A30" s="124">
        <v>11</v>
      </c>
      <c r="B30" s="128"/>
      <c r="C30" s="130" t="s">
        <v>57</v>
      </c>
      <c r="D30" s="131" t="s">
        <v>56</v>
      </c>
      <c r="E30" s="128" t="s">
        <v>58</v>
      </c>
      <c r="F30" s="20">
        <f>F29*25-1+0.52</f>
        <v>1534.52</v>
      </c>
      <c r="G30" s="128">
        <v>1.02</v>
      </c>
      <c r="H30" s="16">
        <f t="shared" si="2"/>
        <v>1.3236540000000001</v>
      </c>
      <c r="I30" s="16">
        <v>2025.57</v>
      </c>
      <c r="J30" s="116"/>
      <c r="K30" s="114"/>
      <c r="L30" s="114"/>
      <c r="M30" s="114"/>
      <c r="N30" s="114"/>
      <c r="O30" s="115"/>
      <c r="P30" s="115"/>
    </row>
    <row r="31" spans="1:16" ht="30" customHeight="1" x14ac:dyDescent="0.25">
      <c r="A31" s="124">
        <v>12</v>
      </c>
      <c r="B31" s="177" t="s">
        <v>59</v>
      </c>
      <c r="C31" s="176"/>
      <c r="D31" s="176"/>
      <c r="E31" s="176"/>
      <c r="F31" s="176"/>
      <c r="G31" s="176"/>
      <c r="H31" s="176"/>
      <c r="I31" s="5"/>
      <c r="J31" s="140"/>
      <c r="K31" s="141"/>
      <c r="L31" s="141"/>
      <c r="M31" s="141"/>
      <c r="N31" s="141"/>
      <c r="O31" s="141"/>
      <c r="P31" s="142"/>
    </row>
    <row r="32" spans="1:16" ht="60" x14ac:dyDescent="0.25">
      <c r="A32" s="124">
        <v>13</v>
      </c>
      <c r="B32" s="129"/>
      <c r="C32" s="136" t="s">
        <v>61</v>
      </c>
      <c r="D32" s="132" t="s">
        <v>60</v>
      </c>
      <c r="E32" s="128" t="s">
        <v>11</v>
      </c>
      <c r="F32" s="20">
        <v>682</v>
      </c>
      <c r="G32" s="128">
        <v>32.47</v>
      </c>
      <c r="H32" s="16">
        <f t="shared" si="2"/>
        <v>42.136319</v>
      </c>
      <c r="I32" s="16">
        <v>28739.48</v>
      </c>
      <c r="J32" s="116"/>
      <c r="K32" s="114"/>
      <c r="L32" s="114"/>
      <c r="M32" s="114"/>
      <c r="N32" s="114"/>
      <c r="O32" s="115"/>
      <c r="P32" s="115"/>
    </row>
    <row r="33" spans="1:16" ht="45" x14ac:dyDescent="0.25">
      <c r="A33" s="124">
        <v>14</v>
      </c>
      <c r="B33" s="129"/>
      <c r="C33" s="128">
        <v>79480</v>
      </c>
      <c r="D33" s="132" t="s">
        <v>62</v>
      </c>
      <c r="E33" s="128" t="s">
        <v>12</v>
      </c>
      <c r="F33" s="20">
        <f>0.3*0.15*F32</f>
        <v>30.689999999999998</v>
      </c>
      <c r="G33" s="128">
        <v>2.15</v>
      </c>
      <c r="H33" s="16">
        <f t="shared" si="2"/>
        <v>2.7900549999999997</v>
      </c>
      <c r="I33" s="16">
        <v>88.61</v>
      </c>
      <c r="J33" s="116"/>
      <c r="K33" s="114"/>
      <c r="L33" s="114"/>
      <c r="M33" s="114"/>
      <c r="N33" s="114"/>
      <c r="O33" s="115"/>
      <c r="P33" s="115"/>
    </row>
    <row r="34" spans="1:16" ht="60" x14ac:dyDescent="0.25">
      <c r="A34" s="124">
        <v>15</v>
      </c>
      <c r="B34" s="128" t="s">
        <v>79</v>
      </c>
      <c r="C34" s="128">
        <v>96995</v>
      </c>
      <c r="D34" s="131" t="s">
        <v>63</v>
      </c>
      <c r="E34" s="128" t="s">
        <v>12</v>
      </c>
      <c r="F34" s="20">
        <f>529.4*2*0.2</f>
        <v>211.76</v>
      </c>
      <c r="G34" s="128">
        <v>32.090000000000003</v>
      </c>
      <c r="H34" s="16">
        <f t="shared" si="2"/>
        <v>41.643193000000004</v>
      </c>
      <c r="I34" s="16">
        <v>8817.69</v>
      </c>
      <c r="J34" s="116"/>
      <c r="K34" s="114"/>
      <c r="L34" s="114"/>
      <c r="M34" s="114"/>
      <c r="N34" s="114"/>
      <c r="O34" s="115"/>
      <c r="P34" s="115"/>
    </row>
    <row r="35" spans="1:16" ht="30" customHeight="1" x14ac:dyDescent="0.25">
      <c r="A35" s="26"/>
      <c r="B35" s="27"/>
      <c r="C35" s="127"/>
      <c r="D35" s="17"/>
      <c r="E35" s="3"/>
      <c r="F35" s="28"/>
      <c r="G35" s="9"/>
      <c r="H35" s="5" t="s">
        <v>13</v>
      </c>
      <c r="I35" s="29">
        <f>SUM(I21:I34)</f>
        <v>152747.86421699999</v>
      </c>
      <c r="J35" s="137"/>
      <c r="K35" s="52"/>
      <c r="L35" s="52"/>
      <c r="M35" s="52"/>
      <c r="N35" s="52"/>
      <c r="O35" s="52"/>
      <c r="P35" s="138"/>
    </row>
    <row r="36" spans="1:16" x14ac:dyDescent="0.25">
      <c r="A36" s="120"/>
      <c r="B36" s="49"/>
      <c r="C36" s="50"/>
      <c r="D36" s="51"/>
      <c r="E36" s="52"/>
      <c r="F36" s="53"/>
      <c r="G36" s="54"/>
      <c r="H36" s="55"/>
      <c r="I36" s="56"/>
      <c r="J36" s="117"/>
      <c r="K36" s="66"/>
      <c r="L36" s="66"/>
      <c r="M36" s="66"/>
      <c r="N36" s="66"/>
      <c r="O36" s="66"/>
      <c r="P36" s="118"/>
    </row>
    <row r="37" spans="1:16" x14ac:dyDescent="0.25">
      <c r="A37" s="121"/>
      <c r="B37" s="43" t="s">
        <v>19</v>
      </c>
      <c r="C37" s="44" t="s">
        <v>20</v>
      </c>
      <c r="D37" s="58"/>
      <c r="E37" s="165" t="s">
        <v>21</v>
      </c>
      <c r="F37" s="165"/>
      <c r="G37" s="165"/>
      <c r="H37" s="165"/>
      <c r="I37" s="59"/>
      <c r="J37" s="117"/>
      <c r="K37" s="66"/>
      <c r="L37" s="66"/>
      <c r="M37" s="66"/>
      <c r="N37" s="66"/>
      <c r="O37" s="66"/>
      <c r="P37" s="118"/>
    </row>
    <row r="38" spans="1:16" x14ac:dyDescent="0.25">
      <c r="A38" s="121"/>
      <c r="B38" s="60" t="s">
        <v>22</v>
      </c>
      <c r="C38" s="44" t="s">
        <v>23</v>
      </c>
      <c r="D38" s="58"/>
      <c r="E38" s="46" t="s">
        <v>24</v>
      </c>
      <c r="F38" s="164" t="s">
        <v>25</v>
      </c>
      <c r="G38" s="164"/>
      <c r="H38" s="164"/>
      <c r="I38" s="61"/>
      <c r="J38" s="117"/>
      <c r="K38" s="66"/>
      <c r="L38" s="66"/>
      <c r="M38" s="66"/>
      <c r="N38" s="66"/>
      <c r="O38" s="66"/>
      <c r="P38" s="118"/>
    </row>
    <row r="39" spans="1:16" x14ac:dyDescent="0.25">
      <c r="A39" s="62"/>
      <c r="B39" s="60"/>
      <c r="C39" s="63"/>
      <c r="D39" s="58"/>
      <c r="E39" s="46" t="s">
        <v>26</v>
      </c>
      <c r="F39" s="164" t="s">
        <v>27</v>
      </c>
      <c r="G39" s="164"/>
      <c r="H39" s="164"/>
      <c r="I39" s="61"/>
      <c r="J39" s="117"/>
      <c r="K39" s="66"/>
      <c r="L39" s="66"/>
      <c r="M39" s="66"/>
      <c r="N39" s="66"/>
      <c r="O39" s="66"/>
      <c r="P39" s="118"/>
    </row>
    <row r="40" spans="1:16" x14ac:dyDescent="0.25">
      <c r="A40" s="121"/>
      <c r="B40" s="64"/>
      <c r="C40" s="65"/>
      <c r="D40" s="58"/>
      <c r="E40" s="66"/>
      <c r="F40" s="67"/>
      <c r="G40" s="68"/>
      <c r="H40" s="69"/>
      <c r="I40" s="70"/>
      <c r="J40" s="117"/>
      <c r="K40" s="66"/>
      <c r="L40" s="66"/>
      <c r="M40" s="66"/>
      <c r="N40" s="66"/>
      <c r="O40" s="66"/>
      <c r="P40" s="118"/>
    </row>
    <row r="41" spans="1:16" x14ac:dyDescent="0.25">
      <c r="A41" s="121"/>
      <c r="B41" s="64"/>
      <c r="C41" s="65"/>
      <c r="D41" s="58"/>
      <c r="E41" s="66"/>
      <c r="F41" s="67"/>
      <c r="G41" s="68"/>
      <c r="H41" s="69"/>
      <c r="I41" s="70"/>
      <c r="J41" s="117"/>
      <c r="K41" s="66"/>
      <c r="L41" s="66"/>
      <c r="M41" s="66"/>
      <c r="N41" s="66"/>
      <c r="O41" s="66"/>
      <c r="P41" s="118"/>
    </row>
    <row r="42" spans="1:16" x14ac:dyDescent="0.25">
      <c r="A42" s="122"/>
      <c r="B42" s="72"/>
      <c r="C42" s="73"/>
      <c r="D42" s="74"/>
      <c r="E42" s="75"/>
      <c r="F42" s="76"/>
      <c r="G42" s="77"/>
      <c r="H42" s="78"/>
      <c r="I42" s="79"/>
      <c r="J42" s="139"/>
      <c r="K42" s="75"/>
      <c r="L42" s="75"/>
      <c r="M42" s="75"/>
      <c r="N42" s="75"/>
      <c r="O42" s="75"/>
      <c r="P42" s="119"/>
    </row>
  </sheetData>
  <mergeCells count="29">
    <mergeCell ref="F38:H38"/>
    <mergeCell ref="F39:H39"/>
    <mergeCell ref="A16:I16"/>
    <mergeCell ref="A17:I17"/>
    <mergeCell ref="B20:H20"/>
    <mergeCell ref="B26:H26"/>
    <mergeCell ref="B31:H31"/>
    <mergeCell ref="E37:H37"/>
    <mergeCell ref="A1:P11"/>
    <mergeCell ref="J18:L18"/>
    <mergeCell ref="M18:O18"/>
    <mergeCell ref="P18:P20"/>
    <mergeCell ref="J19:J20"/>
    <mergeCell ref="K19:K20"/>
    <mergeCell ref="L19:L20"/>
    <mergeCell ref="M19:M20"/>
    <mergeCell ref="A12:F13"/>
    <mergeCell ref="G12:I12"/>
    <mergeCell ref="G13:I13"/>
    <mergeCell ref="A14:F14"/>
    <mergeCell ref="G14:G15"/>
    <mergeCell ref="H14:I14"/>
    <mergeCell ref="A15:F15"/>
    <mergeCell ref="H15:I15"/>
    <mergeCell ref="N19:N20"/>
    <mergeCell ref="O19:O20"/>
    <mergeCell ref="J16:P16"/>
    <mergeCell ref="J17:P17"/>
    <mergeCell ref="J12:P15"/>
  </mergeCells>
  <pageMargins left="0.511811024" right="0.511811024" top="0.78740157499999996" bottom="0.78740157499999996" header="0.31496062000000002" footer="0.31496062000000002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BDI</vt:lpstr>
      <vt:lpstr>MC</vt:lpstr>
      <vt:lpstr>PO</vt:lpstr>
      <vt:lpstr>CFF</vt:lpstr>
      <vt:lpstr>BM</vt:lpstr>
      <vt:lpstr>BDI!Area_de_impressao</vt:lpstr>
      <vt:lpstr>BM!Area_de_impressao</vt:lpstr>
      <vt:lpstr>CFF!Area_de_impressao</vt:lpstr>
      <vt:lpstr>MC!Area_de_impressao</vt:lpstr>
      <vt:lpstr>PO!Area_de_impressao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Tesouraria</cp:lastModifiedBy>
  <cp:lastPrinted>2020-02-10T13:03:39Z</cp:lastPrinted>
  <dcterms:created xsi:type="dcterms:W3CDTF">2019-08-31T17:31:57Z</dcterms:created>
  <dcterms:modified xsi:type="dcterms:W3CDTF">2020-02-10T13:05:01Z</dcterms:modified>
</cp:coreProperties>
</file>